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dcc-cifs\d02\CA\Gen\Environment\Envds\ENV - CIVIC AMENITY\ENV - CIVIC AMENITY 2026\2026 Concession Contract\Appendix\"/>
    </mc:Choice>
  </mc:AlternateContent>
  <xr:revisionPtr revIDLastSave="0" documentId="13_ncr:1_{75E292DB-D7A6-4069-84C4-20A8FA045804}" xr6:coauthVersionLast="47" xr6:coauthVersionMax="47" xr10:uidLastSave="{00000000-0000-0000-0000-000000000000}"/>
  <bookViews>
    <workbookView xWindow="15" yWindow="-16320" windowWidth="29040" windowHeight="15720" activeTab="2" xr2:uid="{4FF1573C-DE8C-49CA-B5C2-BC1FC51B33DD}"/>
  </bookViews>
  <sheets>
    <sheet name="2023" sheetId="1" r:id="rId1"/>
    <sheet name="2024" sheetId="2" r:id="rId2"/>
    <sheet name="2025" sheetId="3" r:id="rId3"/>
  </sheets>
  <externalReferences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 s="1"/>
  <c r="B15" i="3" l="1"/>
  <c r="Y13" i="3"/>
  <c r="X13" i="3"/>
  <c r="Z13" i="3" s="1"/>
  <c r="AA13" i="3" s="1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Y12" i="3"/>
  <c r="X12" i="3"/>
  <c r="Z12" i="3" s="1"/>
  <c r="AA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Y11" i="3"/>
  <c r="X11" i="3"/>
  <c r="Z11" i="3" s="1"/>
  <c r="AA11" i="3" s="1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Y10" i="3"/>
  <c r="X10" i="3"/>
  <c r="Z10" i="3" s="1"/>
  <c r="AA10" i="3" s="1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Y9" i="3"/>
  <c r="X9" i="3"/>
  <c r="Z9" i="3" s="1"/>
  <c r="AA9" i="3" s="1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Y8" i="3"/>
  <c r="X8" i="3"/>
  <c r="Z8" i="3" s="1"/>
  <c r="AA8" i="3" s="1"/>
  <c r="W8" i="3"/>
  <c r="V8" i="3"/>
  <c r="U8" i="3"/>
  <c r="T8" i="3"/>
  <c r="T15" i="3" s="1"/>
  <c r="S8" i="3"/>
  <c r="R8" i="3"/>
  <c r="Q8" i="3"/>
  <c r="P8" i="3"/>
  <c r="O8" i="3"/>
  <c r="N8" i="3"/>
  <c r="M8" i="3"/>
  <c r="L8" i="3"/>
  <c r="L15" i="3" s="1"/>
  <c r="K8" i="3"/>
  <c r="J8" i="3"/>
  <c r="I8" i="3"/>
  <c r="H8" i="3"/>
  <c r="G8" i="3"/>
  <c r="F8" i="3"/>
  <c r="E8" i="3"/>
  <c r="D8" i="3"/>
  <c r="D15" i="3" s="1"/>
  <c r="C8" i="3"/>
  <c r="Y7" i="3"/>
  <c r="X7" i="3"/>
  <c r="Z7" i="3" s="1"/>
  <c r="AA7" i="3" s="1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Z6" i="3"/>
  <c r="AA6" i="3" s="1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Y5" i="3"/>
  <c r="X5" i="3"/>
  <c r="Z5" i="3" s="1"/>
  <c r="AA5" i="3" s="1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Y4" i="3"/>
  <c r="X4" i="3"/>
  <c r="X15" i="3" s="1"/>
  <c r="W4" i="3"/>
  <c r="V4" i="3"/>
  <c r="U4" i="3"/>
  <c r="T4" i="3"/>
  <c r="S4" i="3"/>
  <c r="R4" i="3"/>
  <c r="Q4" i="3"/>
  <c r="P4" i="3"/>
  <c r="P15" i="3" s="1"/>
  <c r="O4" i="3"/>
  <c r="N4" i="3"/>
  <c r="M4" i="3"/>
  <c r="L4" i="3"/>
  <c r="K4" i="3"/>
  <c r="J4" i="3"/>
  <c r="I4" i="3"/>
  <c r="H4" i="3"/>
  <c r="H15" i="3" s="1"/>
  <c r="G4" i="3"/>
  <c r="F4" i="3"/>
  <c r="E4" i="3"/>
  <c r="D4" i="3"/>
  <c r="C4" i="3"/>
  <c r="Y3" i="3"/>
  <c r="Y15" i="3" s="1"/>
  <c r="X3" i="3"/>
  <c r="Z3" i="3" s="1"/>
  <c r="W3" i="3"/>
  <c r="W15" i="3" s="1"/>
  <c r="V3" i="3"/>
  <c r="V15" i="3" s="1"/>
  <c r="U3" i="3"/>
  <c r="U15" i="3" s="1"/>
  <c r="T3" i="3"/>
  <c r="S3" i="3"/>
  <c r="R3" i="3"/>
  <c r="Q3" i="3"/>
  <c r="P3" i="3"/>
  <c r="O3" i="3"/>
  <c r="O15" i="3" s="1"/>
  <c r="N3" i="3"/>
  <c r="N15" i="3" s="1"/>
  <c r="M3" i="3"/>
  <c r="M15" i="3" s="1"/>
  <c r="L3" i="3"/>
  <c r="K3" i="3"/>
  <c r="J3" i="3"/>
  <c r="I3" i="3"/>
  <c r="H3" i="3"/>
  <c r="G3" i="3"/>
  <c r="G15" i="3" s="1"/>
  <c r="F3" i="3"/>
  <c r="F15" i="3" s="1"/>
  <c r="E3" i="3"/>
  <c r="E15" i="3" s="1"/>
  <c r="D3" i="3"/>
  <c r="C3" i="3"/>
  <c r="S15" i="3" l="1"/>
  <c r="K15" i="3"/>
  <c r="I15" i="3"/>
  <c r="C15" i="3"/>
  <c r="J15" i="3"/>
  <c r="R15" i="3"/>
  <c r="Q15" i="3"/>
  <c r="AA3" i="3"/>
  <c r="AA15" i="3" s="1"/>
  <c r="Z4" i="3"/>
  <c r="AA4" i="3" s="1"/>
  <c r="Z15" i="3" l="1"/>
  <c r="B15" i="2" l="1"/>
  <c r="Z14" i="2"/>
  <c r="AA14" i="2" s="1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Y13" i="2"/>
  <c r="X13" i="2"/>
  <c r="Z13" i="2" s="1"/>
  <c r="AA13" i="2" s="1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Y12" i="2"/>
  <c r="X12" i="2"/>
  <c r="Z12" i="2" s="1"/>
  <c r="AA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Z11" i="2"/>
  <c r="AA11" i="2" s="1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Y10" i="2"/>
  <c r="X10" i="2"/>
  <c r="Z10" i="2" s="1"/>
  <c r="AA10" i="2" s="1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Y9" i="2"/>
  <c r="X9" i="2"/>
  <c r="Z9" i="2" s="1"/>
  <c r="AA9" i="2" s="1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Y8" i="2"/>
  <c r="X8" i="2"/>
  <c r="Z8" i="2" s="1"/>
  <c r="AA8" i="2" s="1"/>
  <c r="W8" i="2"/>
  <c r="V8" i="2"/>
  <c r="U8" i="2"/>
  <c r="U15" i="2" s="1"/>
  <c r="T8" i="2"/>
  <c r="S8" i="2"/>
  <c r="R8" i="2"/>
  <c r="Q8" i="2"/>
  <c r="P8" i="2"/>
  <c r="O8" i="2"/>
  <c r="N8" i="2"/>
  <c r="M8" i="2"/>
  <c r="M15" i="2" s="1"/>
  <c r="L8" i="2"/>
  <c r="K8" i="2"/>
  <c r="J8" i="2"/>
  <c r="I8" i="2"/>
  <c r="H8" i="2"/>
  <c r="G8" i="2"/>
  <c r="F8" i="2"/>
  <c r="E8" i="2"/>
  <c r="E15" i="2" s="1"/>
  <c r="D8" i="2"/>
  <c r="C8" i="2"/>
  <c r="Y7" i="2"/>
  <c r="X7" i="2"/>
  <c r="Z7" i="2" s="1"/>
  <c r="AA7" i="2" s="1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Z6" i="2"/>
  <c r="AA6" i="2" s="1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Y5" i="2"/>
  <c r="X5" i="2"/>
  <c r="X15" i="2" s="1"/>
  <c r="W5" i="2"/>
  <c r="V5" i="2"/>
  <c r="U5" i="2"/>
  <c r="T5" i="2"/>
  <c r="S5" i="2"/>
  <c r="R5" i="2"/>
  <c r="Q5" i="2"/>
  <c r="P5" i="2"/>
  <c r="P15" i="2" s="1"/>
  <c r="O5" i="2"/>
  <c r="N5" i="2"/>
  <c r="M5" i="2"/>
  <c r="L5" i="2"/>
  <c r="K5" i="2"/>
  <c r="J5" i="2"/>
  <c r="I5" i="2"/>
  <c r="H5" i="2"/>
  <c r="H15" i="2" s="1"/>
  <c r="G5" i="2"/>
  <c r="F5" i="2"/>
  <c r="E5" i="2"/>
  <c r="D5" i="2"/>
  <c r="C5" i="2"/>
  <c r="Y4" i="2"/>
  <c r="X4" i="2"/>
  <c r="Z4" i="2" s="1"/>
  <c r="AA4" i="2" s="1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Z3" i="2"/>
  <c r="Y3" i="2"/>
  <c r="Y15" i="2" s="1"/>
  <c r="X3" i="2"/>
  <c r="W3" i="2"/>
  <c r="W15" i="2" s="1"/>
  <c r="V3" i="2"/>
  <c r="V15" i="2" s="1"/>
  <c r="U3" i="2"/>
  <c r="T3" i="2"/>
  <c r="T15" i="2" s="1"/>
  <c r="S3" i="2"/>
  <c r="S15" i="2" s="1"/>
  <c r="R3" i="2"/>
  <c r="R15" i="2" s="1"/>
  <c r="Q3" i="2"/>
  <c r="Q15" i="2" s="1"/>
  <c r="P3" i="2"/>
  <c r="O3" i="2"/>
  <c r="O15" i="2" s="1"/>
  <c r="N3" i="2"/>
  <c r="N15" i="2" s="1"/>
  <c r="M3" i="2"/>
  <c r="L3" i="2"/>
  <c r="L15" i="2" s="1"/>
  <c r="K3" i="2"/>
  <c r="K15" i="2" s="1"/>
  <c r="J3" i="2"/>
  <c r="J15" i="2" s="1"/>
  <c r="I3" i="2"/>
  <c r="I15" i="2" s="1"/>
  <c r="H3" i="2"/>
  <c r="G3" i="2"/>
  <c r="G15" i="2" s="1"/>
  <c r="F3" i="2"/>
  <c r="F15" i="2" s="1"/>
  <c r="E3" i="2"/>
  <c r="D3" i="2"/>
  <c r="D15" i="2" s="1"/>
  <c r="C3" i="2"/>
  <c r="C15" i="2" s="1"/>
  <c r="Z15" i="2" l="1"/>
  <c r="AA3" i="2"/>
  <c r="Z5" i="2"/>
  <c r="AA5" i="2" s="1"/>
  <c r="AA15" i="2" l="1"/>
  <c r="B15" i="1" l="1"/>
  <c r="Z14" i="1"/>
  <c r="AA14" i="1" s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Y12" i="1"/>
  <c r="X12" i="1"/>
  <c r="Z12" i="1" s="1"/>
  <c r="AA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Z10" i="1"/>
  <c r="AA10" i="1" s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Y9" i="1"/>
  <c r="X9" i="1"/>
  <c r="Z9" i="1" s="1"/>
  <c r="AA9" i="1" s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Y8" i="1"/>
  <c r="X8" i="1"/>
  <c r="Z8" i="1" s="1"/>
  <c r="AA8" i="1" s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Y7" i="1"/>
  <c r="X7" i="1"/>
  <c r="Z7" i="1" s="1"/>
  <c r="AA7" i="1" s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Z6" i="1"/>
  <c r="AA6" i="1" s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Y4" i="1"/>
  <c r="X4" i="1"/>
  <c r="Z4" i="1" s="1"/>
  <c r="AA4" i="1" s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Y3" i="1"/>
  <c r="Y15" i="1" s="1"/>
  <c r="X3" i="1"/>
  <c r="X15" i="1" s="1"/>
  <c r="W3" i="1"/>
  <c r="W15" i="1" s="1"/>
  <c r="V3" i="1"/>
  <c r="V15" i="1" s="1"/>
  <c r="U3" i="1"/>
  <c r="U15" i="1" s="1"/>
  <c r="T3" i="1"/>
  <c r="T15" i="1" s="1"/>
  <c r="S3" i="1"/>
  <c r="S15" i="1" s="1"/>
  <c r="R3" i="1"/>
  <c r="R15" i="1" s="1"/>
  <c r="Q3" i="1"/>
  <c r="Q15" i="1" s="1"/>
  <c r="P3" i="1"/>
  <c r="P15" i="1" s="1"/>
  <c r="O3" i="1"/>
  <c r="O15" i="1" s="1"/>
  <c r="N3" i="1"/>
  <c r="N15" i="1" s="1"/>
  <c r="M3" i="1"/>
  <c r="M15" i="1" s="1"/>
  <c r="L3" i="1"/>
  <c r="L15" i="1" s="1"/>
  <c r="K3" i="1"/>
  <c r="K15" i="1" s="1"/>
  <c r="J3" i="1"/>
  <c r="J15" i="1" s="1"/>
  <c r="I3" i="1"/>
  <c r="I15" i="1" s="1"/>
  <c r="H3" i="1"/>
  <c r="H15" i="1" s="1"/>
  <c r="G3" i="1"/>
  <c r="G15" i="1" s="1"/>
  <c r="F3" i="1"/>
  <c r="F15" i="1" s="1"/>
  <c r="E3" i="1"/>
  <c r="E15" i="1" s="1"/>
  <c r="D3" i="1"/>
  <c r="D15" i="1" s="1"/>
  <c r="C3" i="1"/>
  <c r="C15" i="1" s="1"/>
  <c r="Z3" i="1" l="1"/>
  <c r="Z15" i="1" l="1"/>
  <c r="AA3" i="1"/>
  <c r="AA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Weighbridge</author>
  </authors>
  <commentList>
    <comment ref="P2" authorId="0" shapeId="0" xr:uid="{5DAA316B-AC0F-4172-949F-69AD1C0DB94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SDCC - Social Credit Pass.
Given to Resident Associations for Halloween cleanup!</t>
        </r>
      </text>
    </comment>
    <comment ref="Q2" authorId="1" shapeId="0" xr:uid="{D7CEB74C-0F5F-4B44-B1C0-EAB1FE588FB1}">
      <text>
        <r>
          <rPr>
            <b/>
            <sz val="9"/>
            <color indexed="81"/>
            <rFont val="Tahoma"/>
            <family val="2"/>
          </rPr>
          <t>Weighbridge:</t>
        </r>
        <r>
          <rPr>
            <sz val="9"/>
            <color indexed="81"/>
            <rFont val="Tahoma"/>
            <family val="2"/>
          </rPr>
          <t xml:space="preserve">
Keyed in Error.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Weighbridge</author>
  </authors>
  <commentList>
    <comment ref="P2" authorId="0" shapeId="0" xr:uid="{C0FA17E2-D34F-4523-B764-18811932BC3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SDCC - Social Credit Pass.
Given to Resident Associations for Halloween cleanup!</t>
        </r>
      </text>
    </comment>
    <comment ref="Q2" authorId="1" shapeId="0" xr:uid="{2EAB03DB-6615-494A-A8E6-7512E826D360}">
      <text>
        <r>
          <rPr>
            <b/>
            <sz val="9"/>
            <color indexed="81"/>
            <rFont val="Tahoma"/>
            <family val="2"/>
          </rPr>
          <t>Weighbridge:</t>
        </r>
        <r>
          <rPr>
            <sz val="9"/>
            <color indexed="81"/>
            <rFont val="Tahoma"/>
            <family val="2"/>
          </rPr>
          <t xml:space="preserve">
Keyed in Error.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Weighbridge</author>
  </authors>
  <commentList>
    <comment ref="P2" authorId="0" shapeId="0" xr:uid="{29436BFB-F8BB-4A7A-9670-3B9954B7935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SDCC - Social Credit Pass.
Given to Resident Associations for Halloween cleanup!</t>
        </r>
      </text>
    </comment>
    <comment ref="Q2" authorId="1" shapeId="0" xr:uid="{65F1135F-A5E0-4AAB-AFE5-856A57F9F562}">
      <text>
        <r>
          <rPr>
            <b/>
            <sz val="9"/>
            <color indexed="81"/>
            <rFont val="Tahoma"/>
            <family val="2"/>
          </rPr>
          <t>Weighbridge:</t>
        </r>
        <r>
          <rPr>
            <sz val="9"/>
            <color indexed="81"/>
            <rFont val="Tahoma"/>
            <family val="2"/>
          </rPr>
          <t xml:space="preserve">
Keyed in Error.</t>
        </r>
      </text>
    </comment>
  </commentList>
</comments>
</file>

<file path=xl/sharedStrings.xml><?xml version="1.0" encoding="utf-8"?>
<sst xmlns="http://schemas.openxmlformats.org/spreadsheetml/2006/main" count="132" uniqueCount="40">
  <si>
    <t>Months</t>
  </si>
  <si>
    <t>EUROS</t>
  </si>
  <si>
    <t>Cumul Revenue</t>
  </si>
  <si>
    <t>Date</t>
  </si>
  <si>
    <t>Days</t>
  </si>
  <si>
    <t>CARS</t>
  </si>
  <si>
    <t>GREEN CAR</t>
  </si>
  <si>
    <t>ESTATE, VANS, JEEP</t>
  </si>
  <si>
    <t>CAR/ TRAILER</t>
  </si>
  <si>
    <t>VAN</t>
  </si>
  <si>
    <t>GREEN ESTATE</t>
  </si>
  <si>
    <t>GREEN TRAILER</t>
  </si>
  <si>
    <t>Car &amp; Trailer</t>
  </si>
  <si>
    <t>Car/Van</t>
  </si>
  <si>
    <t>Car/Van Estate No charge</t>
  </si>
  <si>
    <t>Car No Charge</t>
  </si>
  <si>
    <t>Car &amp; Trailer No Charge</t>
  </si>
  <si>
    <t>WEE</t>
  </si>
  <si>
    <t>Recycling</t>
  </si>
  <si>
    <t>TOTAL VEHICLES</t>
  </si>
  <si>
    <t>Charged Vehicles</t>
  </si>
  <si>
    <t>% Charge Vehicles</t>
  </si>
  <si>
    <t>Free Vehicles</t>
  </si>
  <si>
    <t>Cash &amp; Visa</t>
  </si>
  <si>
    <t>Visa Only</t>
  </si>
  <si>
    <t>Incl VAT</t>
  </si>
  <si>
    <t>Ex VAT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</si>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</sst>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1" xfId="0" applyFont="1" applyBorder="1"/>
    <xf numFmtId="0" fontId="3" fillId="0" borderId="6" xfId="0" applyFont="1" applyBorder="1"/>
    <xf numFmtId="0" fontId="3" fillId="0" borderId="7" xfId="0" applyFont="1" applyBorder="1"/>
    <xf numFmtId="0" fontId="3" fillId="3" borderId="8" xfId="0" applyFont="1" applyFill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4" borderId="13" xfId="0" applyFont="1" applyFill="1" applyBorder="1" applyAlignment="1">
      <alignment wrapText="1"/>
    </xf>
    <xf numFmtId="0" fontId="3" fillId="5" borderId="9" xfId="0" applyFont="1" applyFill="1" applyBorder="1" applyAlignment="1">
      <alignment wrapText="1"/>
    </xf>
    <xf numFmtId="0" fontId="3" fillId="5" borderId="14" xfId="0" applyFont="1" applyFill="1" applyBorder="1" applyAlignment="1">
      <alignment wrapText="1"/>
    </xf>
    <xf numFmtId="0" fontId="3" fillId="5" borderId="15" xfId="0" applyFont="1" applyFill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2" fillId="3" borderId="0" xfId="0" applyFont="1" applyFill="1" applyAlignment="1">
      <alignment horizontal="center" wrapText="1"/>
    </xf>
    <xf numFmtId="3" fontId="0" fillId="0" borderId="0" xfId="0" applyNumberFormat="1"/>
    <xf numFmtId="3" fontId="0" fillId="0" borderId="0" xfId="0" quotePrefix="1" applyNumberFormat="1"/>
    <xf numFmtId="0" fontId="0" fillId="0" borderId="16" xfId="0" applyBorder="1"/>
    <xf numFmtId="44" fontId="0" fillId="0" borderId="16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2.%20Civic%20Amenity%20Daily%20returns/2025%20Daily%20Returns/Civic%20Amenity%20Daily%20Report%202025%20with%20Analysis.xlsx" TargetMode="External"/><Relationship Id="rId2" Type="http://schemas.openxmlformats.org/officeDocument/2006/relationships/externalLinkPath" Target="file:///\\Sdcc-cifs\d02\CA\Gen\Environment\Envds\ENV%20-%20CIVIC%20AMENITY\02.%20Civic%20Amenity%20Daily%20returns\2025%20Daily%20Returns\Civic%20Amenity%20Daily%20Report%202025%20with%20Analysis.xlsx" TargetMode="External"/><Relationship Id="rId1" Type="http://schemas.openxmlformats.org/officeDocument/2006/relationships/externalLinkPath" Target="/CA/Gen/Environment/Envds/ENV%20-%20CIVIC%20AMENITY/02.%20Civic%20Amenity%20Daily%20returns/2025%20Daily%20Returns/Civic%20Amenity%20Daily%20Report%202025%20with%20Analysi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2.%20Civic%20Amenity%20Daily%20returns/2023%20Daily%20returns/Civic%20Amenity%20Daily%20Report%202023%20with%20Analysis.xlsx" TargetMode="External"/><Relationship Id="rId2" Type="http://schemas.openxmlformats.org/officeDocument/2006/relationships/externalLinkPath" Target="file:///\\Sdcc-cifs\d02\CA\Gen\Environment\Envds\ENV%20-%20CIVIC%20AMENITY\02.%20Civic%20Amenity%20Daily%20returns\2023%20Daily%20returns\Civic%20Amenity%20Daily%20Report%202023%20with%20Analysis.xlsx" TargetMode="External"/><Relationship Id="rId1" Type="http://schemas.openxmlformats.org/officeDocument/2006/relationships/externalLinkPath" Target="/CA/Gen/Environment/Envds/ENV%20-%20CIVIC%20AMENITY/02.%20Civic%20Amenity%20Daily%20returns/2023%20Daily%20returns/Civic%20Amenity%20Daily%20Report%202023%20with%20Analysis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2.%20Civic%20Amenity%20Daily%20returns/2024%20Daily%20returns/Civic%20Amenity%20Daily%20Report%202024%20with%20Analysis.xlsx" TargetMode="External"/><Relationship Id="rId2" Type="http://schemas.openxmlformats.org/officeDocument/2006/relationships/externalLinkPath" Target="file:///\\Sdcc-cifs\d02\CA\Gen\Environment\Envds\ENV%20-%20CIVIC%20AMENITY\02.%20Civic%20Amenity%20Daily%20returns\2024%20Daily%20returns\Civic%20Amenity%20Daily%20Report%202024%20with%20Analysis.xlsx" TargetMode="External"/><Relationship Id="rId1" Type="http://schemas.openxmlformats.org/officeDocument/2006/relationships/externalLinkPath" Target="/CA/Gen/Environment/Envds/ENV%20-%20CIVIC%20AMENITY/02.%20Civic%20Amenity%20Daily%20returns/2024%20Daily%20returns/Civic%20Amenity%20Daily%20Report%202024%20with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January2025"/>
      <sheetName val="February2025"/>
      <sheetName val="March2025"/>
      <sheetName val="April2025"/>
      <sheetName val="May2025"/>
      <sheetName val="June2025"/>
      <sheetName val="July2025"/>
      <sheetName val="August2025"/>
      <sheetName val="September2025"/>
      <sheetName val="October2025"/>
      <sheetName val="November2025"/>
      <sheetName val="December2025"/>
      <sheetName val="Year Analysis"/>
    </sheetNames>
    <sheetDataSet>
      <sheetData sheetId="0">
        <row r="35">
          <cell r="C35">
            <v>4253</v>
          </cell>
          <cell r="D35">
            <v>377</v>
          </cell>
          <cell r="E35">
            <v>758</v>
          </cell>
          <cell r="F35">
            <v>233</v>
          </cell>
          <cell r="G35">
            <v>302</v>
          </cell>
          <cell r="H35">
            <v>793</v>
          </cell>
          <cell r="I35">
            <v>633</v>
          </cell>
          <cell r="J35">
            <v>0</v>
          </cell>
          <cell r="K35">
            <v>119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812</v>
          </cell>
          <cell r="S35">
            <v>2378</v>
          </cell>
          <cell r="T35">
            <v>10658</v>
          </cell>
          <cell r="U35">
            <v>7468</v>
          </cell>
          <cell r="W35">
            <v>3190</v>
          </cell>
          <cell r="X35">
            <v>210086.5</v>
          </cell>
          <cell r="Y35">
            <v>162323.5</v>
          </cell>
        </row>
      </sheetData>
      <sheetData sheetId="1">
        <row r="35">
          <cell r="C35">
            <v>3630</v>
          </cell>
          <cell r="D35">
            <v>424</v>
          </cell>
          <cell r="E35">
            <v>811</v>
          </cell>
          <cell r="F35">
            <v>272</v>
          </cell>
          <cell r="G35">
            <v>287</v>
          </cell>
          <cell r="H35">
            <v>871</v>
          </cell>
          <cell r="I35">
            <v>658</v>
          </cell>
          <cell r="J35">
            <v>0</v>
          </cell>
          <cell r="K35">
            <v>178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833</v>
          </cell>
          <cell r="S35">
            <v>1595</v>
          </cell>
          <cell r="T35">
            <v>9559</v>
          </cell>
          <cell r="U35">
            <v>7131</v>
          </cell>
          <cell r="W35">
            <v>2428</v>
          </cell>
          <cell r="X35">
            <v>211859</v>
          </cell>
          <cell r="Y35">
            <v>161205</v>
          </cell>
        </row>
      </sheetData>
      <sheetData sheetId="2">
        <row r="35">
          <cell r="C35">
            <v>5091</v>
          </cell>
          <cell r="D35">
            <v>982</v>
          </cell>
          <cell r="E35">
            <v>1074</v>
          </cell>
          <cell r="F35">
            <v>289</v>
          </cell>
          <cell r="G35">
            <v>385</v>
          </cell>
          <cell r="H35">
            <v>1078</v>
          </cell>
          <cell r="I35">
            <v>758</v>
          </cell>
          <cell r="J35">
            <v>0</v>
          </cell>
          <cell r="K35">
            <v>223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1087</v>
          </cell>
          <cell r="S35">
            <v>1862</v>
          </cell>
          <cell r="T35">
            <v>12829</v>
          </cell>
          <cell r="U35">
            <v>9880</v>
          </cell>
          <cell r="W35">
            <v>2949</v>
          </cell>
          <cell r="X35">
            <v>271598</v>
          </cell>
          <cell r="Y35">
            <v>205478</v>
          </cell>
        </row>
      </sheetData>
      <sheetData sheetId="3">
        <row r="35">
          <cell r="C35">
            <v>5378</v>
          </cell>
          <cell r="D35">
            <v>1093</v>
          </cell>
          <cell r="E35">
            <v>963</v>
          </cell>
          <cell r="F35">
            <v>276</v>
          </cell>
          <cell r="G35">
            <v>380</v>
          </cell>
          <cell r="H35">
            <v>1115</v>
          </cell>
          <cell r="I35">
            <v>724</v>
          </cell>
          <cell r="J35">
            <v>0</v>
          </cell>
          <cell r="K35">
            <v>218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952</v>
          </cell>
          <cell r="S35">
            <v>1827</v>
          </cell>
          <cell r="T35">
            <v>12926</v>
          </cell>
          <cell r="U35">
            <v>10147</v>
          </cell>
          <cell r="W35">
            <v>2779</v>
          </cell>
          <cell r="X35">
            <v>273084.5</v>
          </cell>
          <cell r="Y35">
            <v>204833.5</v>
          </cell>
        </row>
      </sheetData>
      <sheetData sheetId="4">
        <row r="35">
          <cell r="C35">
            <v>5670</v>
          </cell>
          <cell r="D35">
            <v>1520</v>
          </cell>
          <cell r="E35">
            <v>1305</v>
          </cell>
          <cell r="F35">
            <v>292</v>
          </cell>
          <cell r="G35">
            <v>402</v>
          </cell>
          <cell r="H35">
            <v>1214</v>
          </cell>
          <cell r="I35">
            <v>1021</v>
          </cell>
          <cell r="J35">
            <v>0</v>
          </cell>
          <cell r="K35">
            <v>270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962</v>
          </cell>
          <cell r="S35">
            <v>1729</v>
          </cell>
          <cell r="T35">
            <v>14385</v>
          </cell>
          <cell r="U35">
            <v>11694</v>
          </cell>
          <cell r="W35">
            <v>2691</v>
          </cell>
          <cell r="X35">
            <v>322747</v>
          </cell>
          <cell r="Y35">
            <v>237430</v>
          </cell>
        </row>
      </sheetData>
      <sheetData sheetId="5">
        <row r="35">
          <cell r="C35">
            <v>5122</v>
          </cell>
          <cell r="D35">
            <v>1487</v>
          </cell>
          <cell r="E35">
            <v>961</v>
          </cell>
          <cell r="F35">
            <v>224</v>
          </cell>
          <cell r="G35">
            <v>436</v>
          </cell>
          <cell r="H35">
            <v>1138</v>
          </cell>
          <cell r="I35">
            <v>750</v>
          </cell>
          <cell r="J35">
            <v>1</v>
          </cell>
          <cell r="K35">
            <v>261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1069</v>
          </cell>
          <cell r="S35">
            <v>1656</v>
          </cell>
          <cell r="T35">
            <v>13105</v>
          </cell>
          <cell r="U35">
            <v>10380</v>
          </cell>
          <cell r="W35">
            <v>2725</v>
          </cell>
          <cell r="X35">
            <v>277982</v>
          </cell>
          <cell r="Y35">
            <v>207745.5</v>
          </cell>
        </row>
      </sheetData>
      <sheetData sheetId="6">
        <row r="35">
          <cell r="C35">
            <v>5556</v>
          </cell>
          <cell r="D35">
            <v>1557</v>
          </cell>
          <cell r="E35">
            <v>1123</v>
          </cell>
          <cell r="F35">
            <v>261</v>
          </cell>
          <cell r="G35">
            <v>454</v>
          </cell>
          <cell r="H35">
            <v>1245</v>
          </cell>
          <cell r="I35">
            <v>834</v>
          </cell>
          <cell r="J35">
            <v>0</v>
          </cell>
          <cell r="K35">
            <v>285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1131</v>
          </cell>
          <cell r="S35">
            <v>1609</v>
          </cell>
          <cell r="T35">
            <v>14055</v>
          </cell>
          <cell r="U35">
            <v>11315</v>
          </cell>
          <cell r="W35">
            <v>2740</v>
          </cell>
          <cell r="X35">
            <v>305050.5</v>
          </cell>
          <cell r="Y35">
            <v>225976.5</v>
          </cell>
        </row>
      </sheetData>
      <sheetData sheetId="7">
        <row r="35">
          <cell r="C35">
            <v>6168</v>
          </cell>
          <cell r="D35">
            <v>1767</v>
          </cell>
          <cell r="E35">
            <v>1340</v>
          </cell>
          <cell r="F35">
            <v>262</v>
          </cell>
          <cell r="G35">
            <v>499</v>
          </cell>
          <cell r="H35">
            <v>1243</v>
          </cell>
          <cell r="I35">
            <v>845</v>
          </cell>
          <cell r="J35">
            <v>20</v>
          </cell>
          <cell r="K35">
            <v>290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1120</v>
          </cell>
          <cell r="S35">
            <v>1659</v>
          </cell>
          <cell r="T35">
            <v>15213</v>
          </cell>
          <cell r="U35">
            <v>12434</v>
          </cell>
          <cell r="W35">
            <v>2779</v>
          </cell>
          <cell r="X35">
            <v>323958.5</v>
          </cell>
          <cell r="Y35">
            <v>236858</v>
          </cell>
        </row>
      </sheetData>
      <sheetData sheetId="8">
        <row r="35">
          <cell r="C35">
            <v>4399</v>
          </cell>
          <cell r="D35">
            <v>1157</v>
          </cell>
          <cell r="E35">
            <v>939</v>
          </cell>
          <cell r="F35">
            <v>218</v>
          </cell>
          <cell r="G35">
            <v>383</v>
          </cell>
          <cell r="H35">
            <v>1104</v>
          </cell>
          <cell r="I35">
            <v>819</v>
          </cell>
          <cell r="J35">
            <v>2</v>
          </cell>
          <cell r="K35">
            <v>260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883</v>
          </cell>
          <cell r="S35">
            <v>1449</v>
          </cell>
          <cell r="T35">
            <v>11613</v>
          </cell>
          <cell r="U35">
            <v>9281</v>
          </cell>
          <cell r="W35">
            <v>2332</v>
          </cell>
          <cell r="X35">
            <v>264802.5</v>
          </cell>
          <cell r="Y35">
            <v>194805.5</v>
          </cell>
        </row>
      </sheetData>
      <sheetData sheetId="9">
        <row r="35">
          <cell r="C35">
            <v>4050</v>
          </cell>
          <cell r="D35">
            <v>1017</v>
          </cell>
          <cell r="E35">
            <v>938</v>
          </cell>
          <cell r="F35">
            <v>231</v>
          </cell>
          <cell r="G35">
            <v>333</v>
          </cell>
          <cell r="H35">
            <v>1078</v>
          </cell>
          <cell r="I35">
            <v>782</v>
          </cell>
          <cell r="J35">
            <v>0</v>
          </cell>
          <cell r="K35">
            <v>228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1021</v>
          </cell>
          <cell r="S35">
            <v>1329</v>
          </cell>
          <cell r="T35">
            <v>11007</v>
          </cell>
          <cell r="U35">
            <v>8657</v>
          </cell>
          <cell r="W35">
            <v>2350</v>
          </cell>
          <cell r="X35">
            <v>251005.5</v>
          </cell>
          <cell r="Y35">
            <v>189921.5</v>
          </cell>
        </row>
      </sheetData>
      <sheetData sheetId="10">
        <row r="35">
          <cell r="C35">
            <v>4347</v>
          </cell>
          <cell r="D35">
            <v>736</v>
          </cell>
          <cell r="E35">
            <v>884</v>
          </cell>
          <cell r="F35">
            <v>212</v>
          </cell>
          <cell r="G35">
            <v>364</v>
          </cell>
          <cell r="H35">
            <v>1076</v>
          </cell>
          <cell r="I35">
            <v>771</v>
          </cell>
          <cell r="J35">
            <v>0</v>
          </cell>
          <cell r="K35">
            <v>234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1176</v>
          </cell>
          <cell r="S35">
            <v>1448</v>
          </cell>
          <cell r="T35">
            <v>11248</v>
          </cell>
          <cell r="U35">
            <v>8624</v>
          </cell>
          <cell r="W35">
            <v>2624</v>
          </cell>
          <cell r="X35">
            <v>251297</v>
          </cell>
          <cell r="Y35">
            <v>192553.5</v>
          </cell>
        </row>
      </sheetData>
      <sheetData sheetId="11">
        <row r="35">
          <cell r="C35">
            <v>4520</v>
          </cell>
          <cell r="D35">
            <v>397</v>
          </cell>
          <cell r="E35">
            <v>955</v>
          </cell>
          <cell r="F35">
            <v>222</v>
          </cell>
          <cell r="G35">
            <v>354</v>
          </cell>
          <cell r="H35">
            <v>966</v>
          </cell>
          <cell r="I35">
            <v>644</v>
          </cell>
          <cell r="J35">
            <v>0</v>
          </cell>
          <cell r="K35">
            <v>148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1116</v>
          </cell>
          <cell r="S35">
            <v>2424</v>
          </cell>
          <cell r="T35">
            <v>11747</v>
          </cell>
          <cell r="U35">
            <v>8206</v>
          </cell>
          <cell r="W35">
            <v>3541</v>
          </cell>
          <cell r="X35">
            <v>232314.5</v>
          </cell>
          <cell r="Y35">
            <v>171923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January2023"/>
      <sheetName val="Feb2023"/>
      <sheetName val="Mar2023"/>
      <sheetName val="Apr2023"/>
      <sheetName val="May2023"/>
      <sheetName val="June2023"/>
      <sheetName val="July2023"/>
      <sheetName val="Aug2023"/>
      <sheetName val="Sept2023"/>
      <sheetName val="Oct2023"/>
      <sheetName val="Nov2023"/>
      <sheetName val="Dec2023"/>
      <sheetName val="Year Analysis"/>
      <sheetName val="Sheet3"/>
    </sheetNames>
    <sheetDataSet>
      <sheetData sheetId="0">
        <row r="35">
          <cell r="C35">
            <v>4112</v>
          </cell>
          <cell r="D35">
            <v>346</v>
          </cell>
          <cell r="E35">
            <v>974</v>
          </cell>
          <cell r="F35">
            <v>127</v>
          </cell>
          <cell r="G35">
            <v>370</v>
          </cell>
          <cell r="H35">
            <v>625</v>
          </cell>
          <cell r="I35">
            <v>470</v>
          </cell>
          <cell r="J35">
            <v>0</v>
          </cell>
          <cell r="K35">
            <v>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474</v>
          </cell>
          <cell r="S35">
            <v>2026</v>
          </cell>
          <cell r="T35">
            <v>9599</v>
          </cell>
          <cell r="U35">
            <v>7099</v>
          </cell>
          <cell r="W35">
            <v>2500</v>
          </cell>
          <cell r="X35">
            <v>185525</v>
          </cell>
          <cell r="Y35">
            <v>132897.5</v>
          </cell>
        </row>
      </sheetData>
      <sheetData sheetId="1">
        <row r="35">
          <cell r="C35">
            <v>3809</v>
          </cell>
          <cell r="D35">
            <v>527</v>
          </cell>
          <cell r="E35">
            <v>1025</v>
          </cell>
          <cell r="F35">
            <v>193</v>
          </cell>
          <cell r="G35">
            <v>328</v>
          </cell>
          <cell r="H35">
            <v>729</v>
          </cell>
          <cell r="I35">
            <v>559</v>
          </cell>
          <cell r="J35">
            <v>0</v>
          </cell>
          <cell r="K35">
            <v>118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521</v>
          </cell>
          <cell r="S35">
            <v>1767</v>
          </cell>
          <cell r="T35">
            <v>9576</v>
          </cell>
          <cell r="U35">
            <v>7288</v>
          </cell>
          <cell r="W35">
            <v>2288</v>
          </cell>
          <cell r="X35">
            <v>199784.5</v>
          </cell>
          <cell r="Y35">
            <v>137529.5</v>
          </cell>
        </row>
      </sheetData>
      <sheetData sheetId="2">
        <row r="35">
          <cell r="C35">
            <v>3540</v>
          </cell>
          <cell r="D35">
            <v>375</v>
          </cell>
          <cell r="E35">
            <v>962</v>
          </cell>
          <cell r="F35">
            <v>230</v>
          </cell>
          <cell r="G35">
            <v>283</v>
          </cell>
          <cell r="H35">
            <v>765</v>
          </cell>
          <cell r="I35">
            <v>588</v>
          </cell>
          <cell r="J35">
            <v>1</v>
          </cell>
          <cell r="K35">
            <v>121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430</v>
          </cell>
          <cell r="S35">
            <v>1986</v>
          </cell>
          <cell r="T35">
            <v>9281</v>
          </cell>
          <cell r="U35">
            <v>6865</v>
          </cell>
          <cell r="W35">
            <v>2416</v>
          </cell>
          <cell r="X35">
            <v>197347</v>
          </cell>
          <cell r="Y35">
            <v>133824.5</v>
          </cell>
        </row>
      </sheetData>
      <sheetData sheetId="3">
        <row r="35">
          <cell r="C35">
            <v>5014</v>
          </cell>
          <cell r="D35">
            <v>955</v>
          </cell>
          <cell r="E35">
            <v>1265</v>
          </cell>
          <cell r="F35">
            <v>266</v>
          </cell>
          <cell r="G35">
            <v>396</v>
          </cell>
          <cell r="H35">
            <v>871</v>
          </cell>
          <cell r="I35">
            <v>698</v>
          </cell>
          <cell r="J35">
            <v>0</v>
          </cell>
          <cell r="K35">
            <v>167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486</v>
          </cell>
          <cell r="S35">
            <v>2249</v>
          </cell>
          <cell r="T35">
            <v>12367</v>
          </cell>
          <cell r="U35">
            <v>9632</v>
          </cell>
          <cell r="W35">
            <v>2735</v>
          </cell>
          <cell r="X35">
            <v>254553.5</v>
          </cell>
          <cell r="Y35">
            <v>175283</v>
          </cell>
        </row>
      </sheetData>
      <sheetData sheetId="4">
        <row r="35">
          <cell r="C35">
            <v>5496</v>
          </cell>
          <cell r="D35">
            <v>1854</v>
          </cell>
          <cell r="E35">
            <v>1165</v>
          </cell>
          <cell r="F35">
            <v>280</v>
          </cell>
          <cell r="G35">
            <v>397</v>
          </cell>
          <cell r="H35">
            <v>989</v>
          </cell>
          <cell r="I35">
            <v>726</v>
          </cell>
          <cell r="J35">
            <v>2</v>
          </cell>
          <cell r="K35">
            <v>234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604</v>
          </cell>
          <cell r="S35">
            <v>2109</v>
          </cell>
          <cell r="T35">
            <v>13856</v>
          </cell>
          <cell r="U35">
            <v>11143</v>
          </cell>
          <cell r="W35">
            <v>2713</v>
          </cell>
          <cell r="X35">
            <v>280325</v>
          </cell>
          <cell r="Y35">
            <v>194800.95</v>
          </cell>
        </row>
      </sheetData>
      <sheetData sheetId="5">
        <row r="35">
          <cell r="C35">
            <v>4747</v>
          </cell>
          <cell r="D35">
            <v>1544</v>
          </cell>
          <cell r="E35">
            <v>1114</v>
          </cell>
          <cell r="F35">
            <v>264</v>
          </cell>
          <cell r="G35">
            <v>383</v>
          </cell>
          <cell r="H35">
            <v>970</v>
          </cell>
          <cell r="I35">
            <v>729</v>
          </cell>
          <cell r="J35">
            <v>0</v>
          </cell>
          <cell r="K35">
            <v>236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513</v>
          </cell>
          <cell r="S35">
            <v>2169</v>
          </cell>
          <cell r="T35">
            <v>12669</v>
          </cell>
          <cell r="U35">
            <v>9987</v>
          </cell>
          <cell r="W35">
            <v>2682</v>
          </cell>
          <cell r="X35">
            <v>262957</v>
          </cell>
          <cell r="Y35">
            <v>179549.5</v>
          </cell>
        </row>
      </sheetData>
      <sheetData sheetId="6">
        <row r="35">
          <cell r="C35">
            <v>4909</v>
          </cell>
          <cell r="D35">
            <v>1323</v>
          </cell>
          <cell r="E35">
            <v>1056</v>
          </cell>
          <cell r="F35">
            <v>240</v>
          </cell>
          <cell r="G35">
            <v>349</v>
          </cell>
          <cell r="H35">
            <v>976</v>
          </cell>
          <cell r="I35">
            <v>726</v>
          </cell>
          <cell r="J35">
            <v>1</v>
          </cell>
          <cell r="K35">
            <v>256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668</v>
          </cell>
          <cell r="S35">
            <v>2064</v>
          </cell>
          <cell r="T35">
            <v>12569</v>
          </cell>
          <cell r="U35">
            <v>9836</v>
          </cell>
          <cell r="W35">
            <v>2733</v>
          </cell>
          <cell r="X35">
            <v>260356</v>
          </cell>
          <cell r="Y35">
            <v>182465</v>
          </cell>
        </row>
      </sheetData>
      <sheetData sheetId="7">
        <row r="35">
          <cell r="C35">
            <v>5254</v>
          </cell>
          <cell r="D35">
            <v>1623</v>
          </cell>
          <cell r="E35">
            <v>1107</v>
          </cell>
          <cell r="F35">
            <v>225</v>
          </cell>
          <cell r="G35">
            <v>419</v>
          </cell>
          <cell r="H35">
            <v>900</v>
          </cell>
          <cell r="I35">
            <v>712</v>
          </cell>
          <cell r="J35">
            <v>0</v>
          </cell>
          <cell r="K35">
            <v>244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  <cell r="Q35">
            <v>0</v>
          </cell>
          <cell r="R35">
            <v>624</v>
          </cell>
          <cell r="S35">
            <v>2241</v>
          </cell>
          <cell r="T35">
            <v>13350</v>
          </cell>
          <cell r="U35">
            <v>10484</v>
          </cell>
          <cell r="W35">
            <v>2866</v>
          </cell>
          <cell r="X35">
            <v>265651.5</v>
          </cell>
          <cell r="Y35">
            <v>184774.5</v>
          </cell>
        </row>
      </sheetData>
      <sheetData sheetId="8">
        <row r="35">
          <cell r="C35">
            <v>4368</v>
          </cell>
          <cell r="D35">
            <v>1335</v>
          </cell>
          <cell r="E35">
            <v>994</v>
          </cell>
          <cell r="F35">
            <v>188</v>
          </cell>
          <cell r="G35">
            <v>462</v>
          </cell>
          <cell r="H35">
            <v>887</v>
          </cell>
          <cell r="I35">
            <v>667</v>
          </cell>
          <cell r="J35">
            <v>0</v>
          </cell>
          <cell r="K35">
            <v>206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501</v>
          </cell>
          <cell r="S35">
            <v>2043</v>
          </cell>
          <cell r="T35">
            <v>11651</v>
          </cell>
          <cell r="U35">
            <v>9107</v>
          </cell>
          <cell r="W35">
            <v>2544</v>
          </cell>
          <cell r="X35">
            <v>241804.5</v>
          </cell>
          <cell r="Y35">
            <v>166653</v>
          </cell>
        </row>
      </sheetData>
      <sheetData sheetId="9">
        <row r="35">
          <cell r="C35">
            <v>4195</v>
          </cell>
          <cell r="D35">
            <v>1087</v>
          </cell>
          <cell r="E35">
            <v>819</v>
          </cell>
          <cell r="F35">
            <v>173</v>
          </cell>
          <cell r="G35">
            <v>371</v>
          </cell>
          <cell r="H35">
            <v>827</v>
          </cell>
          <cell r="I35">
            <v>639</v>
          </cell>
          <cell r="J35">
            <v>0</v>
          </cell>
          <cell r="K35">
            <v>211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628</v>
          </cell>
          <cell r="S35">
            <v>2101</v>
          </cell>
          <cell r="T35">
            <v>11051</v>
          </cell>
          <cell r="U35">
            <v>8322</v>
          </cell>
          <cell r="W35">
            <v>2729</v>
          </cell>
          <cell r="X35">
            <v>222924.5</v>
          </cell>
          <cell r="Y35">
            <v>160623</v>
          </cell>
        </row>
      </sheetData>
      <sheetData sheetId="10">
        <row r="35">
          <cell r="C35">
            <v>3906</v>
          </cell>
          <cell r="D35">
            <v>752</v>
          </cell>
          <cell r="E35">
            <v>976</v>
          </cell>
          <cell r="F35">
            <v>177</v>
          </cell>
          <cell r="G35">
            <v>394</v>
          </cell>
          <cell r="H35">
            <v>874</v>
          </cell>
          <cell r="I35">
            <v>709</v>
          </cell>
          <cell r="J35">
            <v>0</v>
          </cell>
          <cell r="K35">
            <v>196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638</v>
          </cell>
          <cell r="S35">
            <v>2057</v>
          </cell>
          <cell r="T35">
            <v>10679</v>
          </cell>
          <cell r="U35">
            <v>7984</v>
          </cell>
          <cell r="W35">
            <v>2695</v>
          </cell>
          <cell r="X35">
            <v>228088</v>
          </cell>
          <cell r="Y35">
            <v>162147.5</v>
          </cell>
        </row>
      </sheetData>
      <sheetData sheetId="11">
        <row r="35">
          <cell r="C35">
            <v>4054</v>
          </cell>
          <cell r="D35">
            <v>446</v>
          </cell>
          <cell r="E35">
            <v>1064</v>
          </cell>
          <cell r="F35">
            <v>163</v>
          </cell>
          <cell r="G35">
            <v>341</v>
          </cell>
          <cell r="H35">
            <v>815</v>
          </cell>
          <cell r="I35">
            <v>602</v>
          </cell>
          <cell r="J35">
            <v>0</v>
          </cell>
          <cell r="K35">
            <v>144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492</v>
          </cell>
          <cell r="S35">
            <v>3034</v>
          </cell>
          <cell r="T35">
            <v>11155</v>
          </cell>
          <cell r="U35">
            <v>7629</v>
          </cell>
          <cell r="W35">
            <v>3526</v>
          </cell>
          <cell r="X35">
            <v>212347</v>
          </cell>
          <cell r="Y35">
            <v>150694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January2024"/>
      <sheetName val="February2024"/>
      <sheetName val="March2024"/>
      <sheetName val="April2024"/>
      <sheetName val="May2024"/>
      <sheetName val="June2024"/>
      <sheetName val="July2024"/>
      <sheetName val="August2024"/>
      <sheetName val="September2024"/>
      <sheetName val="October2024"/>
      <sheetName val="November2024"/>
      <sheetName val="December2024"/>
      <sheetName val="Year Analysis"/>
      <sheetName val="Sheet3"/>
    </sheetNames>
    <sheetDataSet>
      <sheetData sheetId="0">
        <row r="35">
          <cell r="C35">
            <v>3987</v>
          </cell>
          <cell r="D35">
            <v>389</v>
          </cell>
          <cell r="E35">
            <v>1136</v>
          </cell>
          <cell r="F35">
            <v>152</v>
          </cell>
          <cell r="G35">
            <v>314</v>
          </cell>
          <cell r="H35">
            <v>837</v>
          </cell>
          <cell r="I35">
            <v>635</v>
          </cell>
          <cell r="J35">
            <v>0</v>
          </cell>
          <cell r="K35">
            <v>119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557</v>
          </cell>
          <cell r="S35">
            <v>2777</v>
          </cell>
          <cell r="T35">
            <v>10903</v>
          </cell>
          <cell r="U35">
            <v>7569</v>
          </cell>
          <cell r="W35">
            <v>3334</v>
          </cell>
          <cell r="X35">
            <v>214058.5</v>
          </cell>
          <cell r="Y35">
            <v>155246.5</v>
          </cell>
        </row>
      </sheetData>
      <sheetData sheetId="1">
        <row r="35">
          <cell r="C35">
            <v>3747</v>
          </cell>
          <cell r="D35">
            <v>491</v>
          </cell>
          <cell r="E35">
            <v>966</v>
          </cell>
          <cell r="F35">
            <v>180</v>
          </cell>
          <cell r="G35">
            <v>361</v>
          </cell>
          <cell r="H35">
            <v>834</v>
          </cell>
          <cell r="I35">
            <v>709</v>
          </cell>
          <cell r="J35">
            <v>0</v>
          </cell>
          <cell r="K35">
            <v>183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514</v>
          </cell>
          <cell r="S35">
            <v>2153</v>
          </cell>
          <cell r="T35">
            <v>10138</v>
          </cell>
          <cell r="U35">
            <v>7471</v>
          </cell>
          <cell r="W35">
            <v>2667</v>
          </cell>
          <cell r="X35">
            <v>218963.5</v>
          </cell>
          <cell r="Y35">
            <v>156638.5</v>
          </cell>
        </row>
      </sheetData>
      <sheetData sheetId="2">
        <row r="35">
          <cell r="C35">
            <v>4287</v>
          </cell>
          <cell r="D35">
            <v>651</v>
          </cell>
          <cell r="E35">
            <v>1012</v>
          </cell>
          <cell r="F35">
            <v>211</v>
          </cell>
          <cell r="G35">
            <v>341</v>
          </cell>
          <cell r="H35">
            <v>945</v>
          </cell>
          <cell r="I35">
            <v>740</v>
          </cell>
          <cell r="J35">
            <v>0</v>
          </cell>
          <cell r="K35">
            <v>180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470</v>
          </cell>
          <cell r="S35">
            <v>2226</v>
          </cell>
          <cell r="T35">
            <v>11063</v>
          </cell>
          <cell r="U35">
            <v>8367</v>
          </cell>
          <cell r="W35">
            <v>2696</v>
          </cell>
          <cell r="X35">
            <v>239185.5</v>
          </cell>
          <cell r="Y35">
            <v>176390.5</v>
          </cell>
        </row>
      </sheetData>
      <sheetData sheetId="3">
        <row r="35">
          <cell r="C35">
            <v>4997</v>
          </cell>
          <cell r="D35">
            <v>1049</v>
          </cell>
          <cell r="E35">
            <v>1335</v>
          </cell>
          <cell r="F35">
            <v>140</v>
          </cell>
          <cell r="G35">
            <v>503</v>
          </cell>
          <cell r="H35">
            <v>1013</v>
          </cell>
          <cell r="I35">
            <v>870</v>
          </cell>
          <cell r="J35">
            <v>2</v>
          </cell>
          <cell r="K35">
            <v>214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5</v>
          </cell>
          <cell r="R35">
            <v>415</v>
          </cell>
          <cell r="S35">
            <v>2079</v>
          </cell>
          <cell r="T35">
            <v>12623</v>
          </cell>
          <cell r="U35">
            <v>10123</v>
          </cell>
          <cell r="W35">
            <v>2500</v>
          </cell>
          <cell r="X35">
            <v>280270.5</v>
          </cell>
          <cell r="Y35">
            <v>200390.6</v>
          </cell>
        </row>
      </sheetData>
      <sheetData sheetId="4">
        <row r="35">
          <cell r="C35">
            <v>5601</v>
          </cell>
          <cell r="D35">
            <v>1884</v>
          </cell>
          <cell r="E35">
            <v>1346</v>
          </cell>
          <cell r="F35">
            <v>204</v>
          </cell>
          <cell r="G35">
            <v>500</v>
          </cell>
          <cell r="H35">
            <v>1115</v>
          </cell>
          <cell r="I35">
            <v>985</v>
          </cell>
          <cell r="J35">
            <v>4</v>
          </cell>
          <cell r="K35">
            <v>286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3</v>
          </cell>
          <cell r="Q35">
            <v>10</v>
          </cell>
          <cell r="R35">
            <v>543</v>
          </cell>
          <cell r="S35">
            <v>2214</v>
          </cell>
          <cell r="T35">
            <v>14696</v>
          </cell>
          <cell r="U35">
            <v>11925</v>
          </cell>
          <cell r="W35">
            <v>2771</v>
          </cell>
          <cell r="X35">
            <v>318025</v>
          </cell>
          <cell r="Y35">
            <v>224307.5</v>
          </cell>
        </row>
      </sheetData>
      <sheetData sheetId="5">
        <row r="35">
          <cell r="C35">
            <v>5399</v>
          </cell>
          <cell r="D35">
            <v>1777</v>
          </cell>
          <cell r="E35">
            <v>1514</v>
          </cell>
          <cell r="F35">
            <v>160</v>
          </cell>
          <cell r="G35">
            <v>591</v>
          </cell>
          <cell r="H35">
            <v>1165</v>
          </cell>
          <cell r="I35">
            <v>966</v>
          </cell>
          <cell r="J35">
            <v>7</v>
          </cell>
          <cell r="K35">
            <v>271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  <cell r="Q35">
            <v>14</v>
          </cell>
          <cell r="R35">
            <v>299</v>
          </cell>
          <cell r="S35">
            <v>2171</v>
          </cell>
          <cell r="T35">
            <v>14335</v>
          </cell>
          <cell r="U35">
            <v>11850</v>
          </cell>
          <cell r="W35">
            <v>2485</v>
          </cell>
          <cell r="X35">
            <v>320478</v>
          </cell>
          <cell r="Y35">
            <v>221352.58000000002</v>
          </cell>
        </row>
      </sheetData>
      <sheetData sheetId="6">
        <row r="35">
          <cell r="C35">
            <v>5265</v>
          </cell>
          <cell r="D35">
            <v>1393</v>
          </cell>
          <cell r="E35">
            <v>1342</v>
          </cell>
          <cell r="F35">
            <v>275</v>
          </cell>
          <cell r="G35">
            <v>438</v>
          </cell>
          <cell r="H35">
            <v>1156</v>
          </cell>
          <cell r="I35">
            <v>929</v>
          </cell>
          <cell r="J35">
            <v>1</v>
          </cell>
          <cell r="K35">
            <v>268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21</v>
          </cell>
          <cell r="R35">
            <v>445</v>
          </cell>
          <cell r="S35">
            <v>2056</v>
          </cell>
          <cell r="T35">
            <v>13589</v>
          </cell>
          <cell r="U35">
            <v>11067</v>
          </cell>
          <cell r="W35">
            <v>2522</v>
          </cell>
          <cell r="X35">
            <v>305787</v>
          </cell>
          <cell r="Y35">
            <v>212644.5</v>
          </cell>
        </row>
      </sheetData>
      <sheetData sheetId="7">
        <row r="35">
          <cell r="C35">
            <v>5532</v>
          </cell>
          <cell r="D35">
            <v>1501</v>
          </cell>
          <cell r="E35">
            <v>1338</v>
          </cell>
          <cell r="F35">
            <v>321</v>
          </cell>
          <cell r="G35">
            <v>340</v>
          </cell>
          <cell r="H35">
            <v>1069</v>
          </cell>
          <cell r="I35">
            <v>889</v>
          </cell>
          <cell r="J35">
            <v>6</v>
          </cell>
          <cell r="K35">
            <v>250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  <cell r="Q35">
            <v>1</v>
          </cell>
          <cell r="R35">
            <v>567</v>
          </cell>
          <cell r="S35">
            <v>2048</v>
          </cell>
          <cell r="T35">
            <v>13863</v>
          </cell>
          <cell r="U35">
            <v>11246</v>
          </cell>
          <cell r="W35">
            <v>2617</v>
          </cell>
          <cell r="X35">
            <v>299502.5</v>
          </cell>
          <cell r="Y35">
            <v>211286</v>
          </cell>
        </row>
      </sheetData>
      <sheetData sheetId="8">
        <row r="35">
          <cell r="C35">
            <v>4357</v>
          </cell>
          <cell r="D35">
            <v>1220</v>
          </cell>
          <cell r="E35">
            <v>1026</v>
          </cell>
          <cell r="F35">
            <v>287</v>
          </cell>
          <cell r="G35">
            <v>285</v>
          </cell>
          <cell r="H35">
            <v>866</v>
          </cell>
          <cell r="I35">
            <v>766</v>
          </cell>
          <cell r="J35">
            <v>3</v>
          </cell>
          <cell r="K35">
            <v>232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5</v>
          </cell>
          <cell r="R35">
            <v>893</v>
          </cell>
          <cell r="S35">
            <v>1658</v>
          </cell>
          <cell r="T35">
            <v>11598</v>
          </cell>
          <cell r="U35">
            <v>9042</v>
          </cell>
          <cell r="W35">
            <v>2556</v>
          </cell>
          <cell r="X35">
            <v>245822.5</v>
          </cell>
          <cell r="Y35">
            <v>179367.03</v>
          </cell>
        </row>
      </sheetData>
      <sheetData sheetId="9">
        <row r="35">
          <cell r="C35">
            <v>4213</v>
          </cell>
          <cell r="D35">
            <v>850</v>
          </cell>
          <cell r="E35">
            <v>1070</v>
          </cell>
          <cell r="F35">
            <v>296</v>
          </cell>
          <cell r="G35">
            <v>344</v>
          </cell>
          <cell r="H35">
            <v>923</v>
          </cell>
          <cell r="I35">
            <v>770</v>
          </cell>
          <cell r="J35">
            <v>11</v>
          </cell>
          <cell r="K35">
            <v>225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7</v>
          </cell>
          <cell r="R35">
            <v>928</v>
          </cell>
          <cell r="S35">
            <v>1633</v>
          </cell>
          <cell r="T35">
            <v>11270</v>
          </cell>
          <cell r="U35">
            <v>8702</v>
          </cell>
          <cell r="W35">
            <v>2568</v>
          </cell>
          <cell r="X35">
            <v>247589.5</v>
          </cell>
          <cell r="Y35">
            <v>176657.8</v>
          </cell>
        </row>
      </sheetData>
      <sheetData sheetId="10">
        <row r="35">
          <cell r="C35">
            <v>4128</v>
          </cell>
          <cell r="D35">
            <v>694</v>
          </cell>
          <cell r="E35">
            <v>848</v>
          </cell>
          <cell r="F35">
            <v>249</v>
          </cell>
          <cell r="G35">
            <v>369</v>
          </cell>
          <cell r="H35">
            <v>946</v>
          </cell>
          <cell r="I35">
            <v>709</v>
          </cell>
          <cell r="J35">
            <v>0</v>
          </cell>
          <cell r="K35">
            <v>213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911</v>
          </cell>
          <cell r="S35">
            <v>1855</v>
          </cell>
          <cell r="T35">
            <v>10922</v>
          </cell>
          <cell r="U35">
            <v>8156</v>
          </cell>
          <cell r="W35">
            <v>2766</v>
          </cell>
          <cell r="X35">
            <v>234983</v>
          </cell>
          <cell r="Y35">
            <v>176752.5</v>
          </cell>
        </row>
      </sheetData>
      <sheetData sheetId="11">
        <row r="35">
          <cell r="C35">
            <v>4257</v>
          </cell>
          <cell r="D35">
            <v>487</v>
          </cell>
          <cell r="E35">
            <v>1035</v>
          </cell>
          <cell r="F35">
            <v>237</v>
          </cell>
          <cell r="G35">
            <v>275</v>
          </cell>
          <cell r="H35">
            <v>850</v>
          </cell>
          <cell r="I35">
            <v>585</v>
          </cell>
          <cell r="J35">
            <v>0</v>
          </cell>
          <cell r="K35">
            <v>182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1026</v>
          </cell>
          <cell r="S35">
            <v>2507</v>
          </cell>
          <cell r="T35">
            <v>11441</v>
          </cell>
          <cell r="U35">
            <v>7908</v>
          </cell>
          <cell r="W35">
            <v>3533</v>
          </cell>
          <cell r="X35">
            <v>217320.5</v>
          </cell>
          <cell r="Y35">
            <v>163437.5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26EC-1EA8-4942-92AE-36B716A89927}">
  <dimension ref="A1:AA16"/>
  <sheetViews>
    <sheetView workbookViewId="0">
      <selection sqref="A1:AA15"/>
    </sheetView>
  </sheetViews>
  <sheetFormatPr defaultRowHeight="15" x14ac:dyDescent="0.25"/>
  <cols>
    <col min="24" max="27" width="14.28515625" bestFit="1" customWidth="1"/>
  </cols>
  <sheetData>
    <row r="1" spans="1:27" ht="30.75" thickBot="1" x14ac:dyDescent="0.3">
      <c r="A1" s="1" t="s">
        <v>0</v>
      </c>
      <c r="B1" s="2"/>
      <c r="C1" s="3">
        <v>15</v>
      </c>
      <c r="D1" s="4">
        <v>9.5</v>
      </c>
      <c r="E1" s="4">
        <v>21</v>
      </c>
      <c r="F1" s="4">
        <v>42</v>
      </c>
      <c r="G1" s="4">
        <v>42</v>
      </c>
      <c r="H1" s="4">
        <v>60</v>
      </c>
      <c r="I1" s="4">
        <v>84</v>
      </c>
      <c r="J1" s="4">
        <v>14.5</v>
      </c>
      <c r="K1" s="4">
        <v>30</v>
      </c>
      <c r="L1" s="5">
        <v>17.5</v>
      </c>
      <c r="M1" s="5">
        <v>7.5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6"/>
      <c r="U1" s="7"/>
      <c r="V1" s="8"/>
      <c r="W1" s="9"/>
      <c r="X1" s="3" t="s">
        <v>1</v>
      </c>
      <c r="Y1" s="9"/>
      <c r="Z1" s="10" t="s">
        <v>2</v>
      </c>
      <c r="AA1" s="10" t="s">
        <v>2</v>
      </c>
    </row>
    <row r="2" spans="1:27" ht="60" x14ac:dyDescent="0.25">
      <c r="A2" s="11" t="s">
        <v>3</v>
      </c>
      <c r="B2" s="12" t="s">
        <v>4</v>
      </c>
      <c r="C2" s="13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H2" s="14" t="s">
        <v>9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5</v>
      </c>
      <c r="N2" s="14" t="s">
        <v>13</v>
      </c>
      <c r="O2" s="14" t="s">
        <v>14</v>
      </c>
      <c r="P2" s="14" t="s">
        <v>15</v>
      </c>
      <c r="Q2" s="14" t="s">
        <v>16</v>
      </c>
      <c r="R2" s="4" t="s">
        <v>17</v>
      </c>
      <c r="S2" s="4" t="s">
        <v>18</v>
      </c>
      <c r="T2" s="15" t="s">
        <v>19</v>
      </c>
      <c r="U2" s="16" t="s">
        <v>20</v>
      </c>
      <c r="V2" s="17" t="s">
        <v>21</v>
      </c>
      <c r="W2" s="18" t="s">
        <v>22</v>
      </c>
      <c r="X2" s="19" t="s">
        <v>23</v>
      </c>
      <c r="Y2" s="20" t="s">
        <v>24</v>
      </c>
      <c r="Z2" s="21" t="s">
        <v>25</v>
      </c>
      <c r="AA2" s="21" t="s">
        <v>26</v>
      </c>
    </row>
    <row r="3" spans="1:27" x14ac:dyDescent="0.25">
      <c r="A3" t="s">
        <v>27</v>
      </c>
      <c r="B3">
        <v>31</v>
      </c>
      <c r="C3" s="22">
        <f>[2]January2023!C35</f>
        <v>4112</v>
      </c>
      <c r="D3" s="22">
        <f>[2]January2023!D35</f>
        <v>346</v>
      </c>
      <c r="E3" s="22">
        <f>[2]January2023!E35</f>
        <v>974</v>
      </c>
      <c r="F3" s="22">
        <f>[2]January2023!F35</f>
        <v>127</v>
      </c>
      <c r="G3" s="22">
        <f>[2]January2023!G35</f>
        <v>370</v>
      </c>
      <c r="H3" s="22">
        <f>[2]January2023!H35</f>
        <v>625</v>
      </c>
      <c r="I3" s="22">
        <f>[2]January2023!I35</f>
        <v>470</v>
      </c>
      <c r="J3" s="22">
        <f>[2]January2023!J35</f>
        <v>0</v>
      </c>
      <c r="K3" s="22">
        <f>[2]January2023!K35</f>
        <v>75</v>
      </c>
      <c r="L3" s="22">
        <f>[2]January2023!L35</f>
        <v>0</v>
      </c>
      <c r="M3" s="22">
        <f>[2]January2023!M35</f>
        <v>0</v>
      </c>
      <c r="N3" s="22">
        <f>[2]January2023!N35</f>
        <v>0</v>
      </c>
      <c r="O3" s="22">
        <f>[2]January2023!O35</f>
        <v>0</v>
      </c>
      <c r="P3" s="22">
        <f>[2]January2023!P35</f>
        <v>0</v>
      </c>
      <c r="Q3" s="22">
        <f>[2]January2023!Q35</f>
        <v>0</v>
      </c>
      <c r="R3" s="22">
        <f>[2]January2023!R35</f>
        <v>474</v>
      </c>
      <c r="S3" s="22">
        <f>[2]January2023!S35</f>
        <v>2026</v>
      </c>
      <c r="T3" s="22">
        <f>[2]January2023!T35</f>
        <v>9599</v>
      </c>
      <c r="U3" s="22">
        <f>[2]January2023!U35</f>
        <v>7099</v>
      </c>
      <c r="V3" s="22">
        <f>[2]January2023!V35</f>
        <v>0</v>
      </c>
      <c r="W3" s="22">
        <f>[2]January2023!W35</f>
        <v>2500</v>
      </c>
      <c r="X3" s="22">
        <f>[2]January2023!X35</f>
        <v>185525</v>
      </c>
      <c r="Y3" s="22">
        <f>[2]January2023!Y35</f>
        <v>132897.5</v>
      </c>
      <c r="Z3" s="22">
        <f>X3</f>
        <v>185525</v>
      </c>
      <c r="AA3" s="22">
        <f>Z3/1.135</f>
        <v>163458.14977973569</v>
      </c>
    </row>
    <row r="4" spans="1:27" x14ac:dyDescent="0.25">
      <c r="A4" t="s">
        <v>28</v>
      </c>
      <c r="B4">
        <v>28</v>
      </c>
      <c r="C4" s="22">
        <f>[2]Feb2023!C35</f>
        <v>3809</v>
      </c>
      <c r="D4" s="22">
        <f>[2]Feb2023!D35</f>
        <v>527</v>
      </c>
      <c r="E4" s="22">
        <f>[2]Feb2023!E35</f>
        <v>1025</v>
      </c>
      <c r="F4" s="22">
        <f>[2]Feb2023!F35</f>
        <v>193</v>
      </c>
      <c r="G4" s="22">
        <f>[2]Feb2023!G35</f>
        <v>328</v>
      </c>
      <c r="H4" s="22">
        <f>[2]Feb2023!H35</f>
        <v>729</v>
      </c>
      <c r="I4" s="22">
        <f>[2]Feb2023!I35</f>
        <v>559</v>
      </c>
      <c r="J4" s="22">
        <f>[2]Feb2023!J35</f>
        <v>0</v>
      </c>
      <c r="K4" s="22">
        <f>[2]Feb2023!K35</f>
        <v>118</v>
      </c>
      <c r="L4" s="22">
        <f>[2]Feb2023!L35</f>
        <v>0</v>
      </c>
      <c r="M4" s="22">
        <f>[2]Feb2023!M35</f>
        <v>0</v>
      </c>
      <c r="N4" s="22">
        <f>[2]Feb2023!N35</f>
        <v>0</v>
      </c>
      <c r="O4" s="22">
        <f>[2]Feb2023!O35</f>
        <v>0</v>
      </c>
      <c r="P4" s="22">
        <f>[2]Feb2023!P35</f>
        <v>0</v>
      </c>
      <c r="Q4" s="22">
        <f>[2]Feb2023!Q35</f>
        <v>0</v>
      </c>
      <c r="R4" s="22">
        <f>[2]Feb2023!R35</f>
        <v>521</v>
      </c>
      <c r="S4" s="22">
        <f>[2]Feb2023!S35</f>
        <v>1767</v>
      </c>
      <c r="T4" s="22">
        <f>[2]Feb2023!T35</f>
        <v>9576</v>
      </c>
      <c r="U4" s="22">
        <f>[2]Feb2023!U35</f>
        <v>7288</v>
      </c>
      <c r="V4" s="22">
        <f>[2]Feb2023!V35</f>
        <v>0</v>
      </c>
      <c r="W4" s="22">
        <f>[2]Feb2023!W35</f>
        <v>2288</v>
      </c>
      <c r="X4" s="22">
        <f>[2]Feb2023!X35</f>
        <v>199784.5</v>
      </c>
      <c r="Y4" s="22">
        <f>[2]Feb2023!Y35</f>
        <v>137529.5</v>
      </c>
      <c r="Z4" s="22">
        <f>X4</f>
        <v>199784.5</v>
      </c>
      <c r="AA4" s="22">
        <f>Z4/1.135</f>
        <v>176021.5859030837</v>
      </c>
    </row>
    <row r="5" spans="1:27" x14ac:dyDescent="0.25">
      <c r="A5" t="s">
        <v>29</v>
      </c>
      <c r="B5">
        <v>31</v>
      </c>
      <c r="C5" s="22">
        <f>[2]Mar2023!C35</f>
        <v>3540</v>
      </c>
      <c r="D5" s="22">
        <f>[2]Mar2023!D35</f>
        <v>375</v>
      </c>
      <c r="E5" s="22">
        <f>[2]Mar2023!E35</f>
        <v>962</v>
      </c>
      <c r="F5" s="22">
        <f>[2]Mar2023!F35</f>
        <v>230</v>
      </c>
      <c r="G5" s="22">
        <f>[2]Mar2023!G35</f>
        <v>283</v>
      </c>
      <c r="H5" s="22">
        <f>[2]Mar2023!H35</f>
        <v>765</v>
      </c>
      <c r="I5" s="22">
        <f>[2]Mar2023!I35</f>
        <v>588</v>
      </c>
      <c r="J5" s="22">
        <f>[2]Mar2023!J35</f>
        <v>1</v>
      </c>
      <c r="K5" s="22">
        <f>[2]Mar2023!K35</f>
        <v>121</v>
      </c>
      <c r="L5" s="22">
        <f>[2]Mar2023!L35</f>
        <v>0</v>
      </c>
      <c r="M5" s="22">
        <f>[2]Mar2023!M35</f>
        <v>0</v>
      </c>
      <c r="N5" s="22">
        <f>[2]Mar2023!N35</f>
        <v>0</v>
      </c>
      <c r="O5" s="22">
        <f>[2]Mar2023!O35</f>
        <v>0</v>
      </c>
      <c r="P5" s="22">
        <f>[2]Mar2023!P35</f>
        <v>0</v>
      </c>
      <c r="Q5" s="22">
        <f>[2]Mar2023!Q35</f>
        <v>0</v>
      </c>
      <c r="R5" s="22">
        <f>[2]Mar2023!R35</f>
        <v>430</v>
      </c>
      <c r="S5" s="22">
        <f>[2]Mar2023!S35</f>
        <v>1986</v>
      </c>
      <c r="T5" s="22">
        <f>[2]Mar2023!T35</f>
        <v>9281</v>
      </c>
      <c r="U5" s="22">
        <f>[2]Mar2023!U35</f>
        <v>6865</v>
      </c>
      <c r="V5" s="22">
        <f>[2]Mar2023!V35</f>
        <v>0</v>
      </c>
      <c r="W5" s="22">
        <f>[2]Mar2023!W35</f>
        <v>2416</v>
      </c>
      <c r="X5" s="22">
        <f>[2]Mar2023!X35</f>
        <v>197347</v>
      </c>
      <c r="Y5" s="22">
        <f>[2]Mar2023!Y35</f>
        <v>133824.5</v>
      </c>
      <c r="Z5" s="22">
        <f t="shared" ref="Z5:Z14" si="0">X5</f>
        <v>197347</v>
      </c>
      <c r="AA5" s="22">
        <f t="shared" ref="AA5:AA14" si="1">Z5/1.135</f>
        <v>173874.00881057268</v>
      </c>
    </row>
    <row r="6" spans="1:27" x14ac:dyDescent="0.25">
      <c r="A6" t="s">
        <v>30</v>
      </c>
      <c r="B6">
        <v>30</v>
      </c>
      <c r="C6" s="22">
        <f>[2]Apr2023!C35</f>
        <v>5014</v>
      </c>
      <c r="D6" s="22">
        <f>[2]Apr2023!D35</f>
        <v>955</v>
      </c>
      <c r="E6" s="22">
        <f>[2]Apr2023!E35</f>
        <v>1265</v>
      </c>
      <c r="F6" s="22">
        <f>[2]Apr2023!F35</f>
        <v>266</v>
      </c>
      <c r="G6" s="22">
        <f>[2]Apr2023!G35</f>
        <v>396</v>
      </c>
      <c r="H6" s="22">
        <f>[2]Apr2023!H35</f>
        <v>871</v>
      </c>
      <c r="I6" s="22">
        <f>[2]Apr2023!I35</f>
        <v>698</v>
      </c>
      <c r="J6" s="22">
        <f>[2]Apr2023!J35</f>
        <v>0</v>
      </c>
      <c r="K6" s="22">
        <f>[2]Apr2023!K35</f>
        <v>167</v>
      </c>
      <c r="L6" s="22">
        <f>[2]Apr2023!L35</f>
        <v>0</v>
      </c>
      <c r="M6" s="22">
        <f>[2]Apr2023!M35</f>
        <v>0</v>
      </c>
      <c r="N6" s="22">
        <f>[2]Apr2023!N35</f>
        <v>0</v>
      </c>
      <c r="O6" s="22">
        <f>[2]Apr2023!O35</f>
        <v>0</v>
      </c>
      <c r="P6" s="22">
        <f>[2]Apr2023!P35</f>
        <v>0</v>
      </c>
      <c r="Q6" s="22">
        <f>[2]Apr2023!Q35</f>
        <v>0</v>
      </c>
      <c r="R6" s="22">
        <f>[2]Apr2023!R35</f>
        <v>486</v>
      </c>
      <c r="S6" s="22">
        <f>[2]Apr2023!S35</f>
        <v>2249</v>
      </c>
      <c r="T6" s="22">
        <f>[2]Apr2023!T35</f>
        <v>12367</v>
      </c>
      <c r="U6" s="22">
        <f>[2]Apr2023!U35</f>
        <v>9632</v>
      </c>
      <c r="V6" s="22">
        <f>[2]Apr2023!V35</f>
        <v>0</v>
      </c>
      <c r="W6" s="22">
        <f>[2]Apr2023!W35</f>
        <v>2735</v>
      </c>
      <c r="X6" s="22">
        <f>[2]Apr2023!X35</f>
        <v>254553.5</v>
      </c>
      <c r="Y6" s="22">
        <f>[2]Apr2023!Y35</f>
        <v>175283</v>
      </c>
      <c r="Z6" s="22">
        <f t="shared" si="0"/>
        <v>254553.5</v>
      </c>
      <c r="AA6" s="22">
        <f t="shared" si="1"/>
        <v>224276.2114537445</v>
      </c>
    </row>
    <row r="7" spans="1:27" x14ac:dyDescent="0.25">
      <c r="A7" t="s">
        <v>31</v>
      </c>
      <c r="B7">
        <v>31</v>
      </c>
      <c r="C7" s="22">
        <f>[2]May2023!C35</f>
        <v>5496</v>
      </c>
      <c r="D7" s="22">
        <f>[2]May2023!D35</f>
        <v>1854</v>
      </c>
      <c r="E7" s="22">
        <f>[2]May2023!E35</f>
        <v>1165</v>
      </c>
      <c r="F7" s="22">
        <f>[2]May2023!F35</f>
        <v>280</v>
      </c>
      <c r="G7" s="22">
        <f>[2]May2023!G35</f>
        <v>397</v>
      </c>
      <c r="H7" s="22">
        <f>[2]May2023!H35</f>
        <v>989</v>
      </c>
      <c r="I7" s="22">
        <f>[2]May2023!I35</f>
        <v>726</v>
      </c>
      <c r="J7" s="22">
        <f>[2]May2023!J35</f>
        <v>2</v>
      </c>
      <c r="K7" s="22">
        <f>[2]May2023!K35</f>
        <v>234</v>
      </c>
      <c r="L7" s="22">
        <f>[2]May2023!L35</f>
        <v>0</v>
      </c>
      <c r="M7" s="22">
        <f>[2]May2023!M35</f>
        <v>0</v>
      </c>
      <c r="N7" s="22">
        <f>[2]May2023!N35</f>
        <v>0</v>
      </c>
      <c r="O7" s="22">
        <f>[2]May2023!O35</f>
        <v>0</v>
      </c>
      <c r="P7" s="22">
        <f>[2]May2023!P35</f>
        <v>0</v>
      </c>
      <c r="Q7" s="22">
        <f>[2]May2023!Q35</f>
        <v>0</v>
      </c>
      <c r="R7" s="22">
        <f>[2]May2023!R35</f>
        <v>604</v>
      </c>
      <c r="S7" s="22">
        <f>[2]May2023!S35</f>
        <v>2109</v>
      </c>
      <c r="T7" s="22">
        <f>[2]May2023!T35</f>
        <v>13856</v>
      </c>
      <c r="U7" s="22">
        <f>[2]May2023!U35</f>
        <v>11143</v>
      </c>
      <c r="V7" s="22">
        <f>[2]May2023!V35</f>
        <v>0</v>
      </c>
      <c r="W7" s="22">
        <f>[2]May2023!W35</f>
        <v>2713</v>
      </c>
      <c r="X7" s="22">
        <f>[2]May2023!X35</f>
        <v>280325</v>
      </c>
      <c r="Y7" s="22">
        <f>[2]May2023!Y35</f>
        <v>194800.95</v>
      </c>
      <c r="Z7" s="22">
        <f t="shared" si="0"/>
        <v>280325</v>
      </c>
      <c r="AA7" s="22">
        <f t="shared" si="1"/>
        <v>246982.37885462554</v>
      </c>
    </row>
    <row r="8" spans="1:27" x14ac:dyDescent="0.25">
      <c r="A8" t="s">
        <v>32</v>
      </c>
      <c r="B8">
        <v>30</v>
      </c>
      <c r="C8" s="23">
        <f>[2]June2023!C35</f>
        <v>4747</v>
      </c>
      <c r="D8" s="23">
        <f>[2]June2023!D35</f>
        <v>1544</v>
      </c>
      <c r="E8" s="23">
        <f>[2]June2023!E35</f>
        <v>1114</v>
      </c>
      <c r="F8" s="23">
        <f>[2]June2023!F35</f>
        <v>264</v>
      </c>
      <c r="G8" s="23">
        <f>[2]June2023!G35</f>
        <v>383</v>
      </c>
      <c r="H8" s="23">
        <f>[2]June2023!H35</f>
        <v>970</v>
      </c>
      <c r="I8" s="23">
        <f>[2]June2023!I35</f>
        <v>729</v>
      </c>
      <c r="J8" s="23">
        <f>[2]June2023!J35</f>
        <v>0</v>
      </c>
      <c r="K8" s="23">
        <f>[2]June2023!K35</f>
        <v>236</v>
      </c>
      <c r="L8" s="23">
        <f>[2]June2023!L35</f>
        <v>0</v>
      </c>
      <c r="M8" s="23">
        <f>[2]June2023!M35</f>
        <v>0</v>
      </c>
      <c r="N8" s="23">
        <f>[2]June2023!N35</f>
        <v>0</v>
      </c>
      <c r="O8" s="23">
        <f>[2]June2023!O35</f>
        <v>0</v>
      </c>
      <c r="P8" s="23">
        <f>[2]June2023!P35</f>
        <v>0</v>
      </c>
      <c r="Q8" s="23">
        <f>[2]June2023!Q35</f>
        <v>0</v>
      </c>
      <c r="R8" s="23">
        <f>[2]June2023!R35</f>
        <v>513</v>
      </c>
      <c r="S8" s="23">
        <f>[2]June2023!S35</f>
        <v>2169</v>
      </c>
      <c r="T8" s="23">
        <f>[2]June2023!T35</f>
        <v>12669</v>
      </c>
      <c r="U8" s="23">
        <f>[2]June2023!U35</f>
        <v>9987</v>
      </c>
      <c r="V8" s="23">
        <f>[2]June2023!V35</f>
        <v>0</v>
      </c>
      <c r="W8" s="23">
        <f>[2]June2023!W35</f>
        <v>2682</v>
      </c>
      <c r="X8" s="23">
        <f>[2]June2023!X35</f>
        <v>262957</v>
      </c>
      <c r="Y8" s="23">
        <f>[2]June2023!Y35</f>
        <v>179549.5</v>
      </c>
      <c r="Z8" s="22">
        <f t="shared" si="0"/>
        <v>262957</v>
      </c>
      <c r="AA8" s="22">
        <f t="shared" si="1"/>
        <v>231680.17621145374</v>
      </c>
    </row>
    <row r="9" spans="1:27" x14ac:dyDescent="0.25">
      <c r="A9" t="s">
        <v>33</v>
      </c>
      <c r="B9">
        <v>31</v>
      </c>
      <c r="C9" s="22">
        <f>[2]July2023!C35</f>
        <v>4909</v>
      </c>
      <c r="D9" s="22">
        <f>[2]July2023!D35</f>
        <v>1323</v>
      </c>
      <c r="E9" s="22">
        <f>[2]July2023!E35</f>
        <v>1056</v>
      </c>
      <c r="F9" s="22">
        <f>[2]July2023!F35</f>
        <v>240</v>
      </c>
      <c r="G9" s="22">
        <f>[2]July2023!G35</f>
        <v>349</v>
      </c>
      <c r="H9" s="22">
        <f>[2]July2023!H35</f>
        <v>976</v>
      </c>
      <c r="I9" s="22">
        <f>[2]July2023!I35</f>
        <v>726</v>
      </c>
      <c r="J9" s="22">
        <f>[2]July2023!J35</f>
        <v>1</v>
      </c>
      <c r="K9" s="22">
        <f>[2]July2023!K35</f>
        <v>256</v>
      </c>
      <c r="L9" s="22">
        <f>[2]July2023!L35</f>
        <v>0</v>
      </c>
      <c r="M9" s="22">
        <f>[2]July2023!M35</f>
        <v>0</v>
      </c>
      <c r="N9" s="22">
        <f>[2]July2023!N35</f>
        <v>0</v>
      </c>
      <c r="O9" s="22">
        <f>[2]July2023!O35</f>
        <v>0</v>
      </c>
      <c r="P9" s="22">
        <f>[2]July2023!P35</f>
        <v>1</v>
      </c>
      <c r="Q9" s="22">
        <f>[2]July2023!Q35</f>
        <v>0</v>
      </c>
      <c r="R9" s="22">
        <f>[2]July2023!R35</f>
        <v>668</v>
      </c>
      <c r="S9" s="22">
        <f>[2]July2023!S35</f>
        <v>2064</v>
      </c>
      <c r="T9" s="22">
        <f>[2]July2023!T35</f>
        <v>12569</v>
      </c>
      <c r="U9" s="22">
        <f>[2]July2023!U35</f>
        <v>9836</v>
      </c>
      <c r="V9" s="22">
        <f>[2]July2023!V35</f>
        <v>0</v>
      </c>
      <c r="W9" s="22">
        <f>[2]July2023!W35</f>
        <v>2733</v>
      </c>
      <c r="X9" s="22">
        <f>[2]July2023!X35</f>
        <v>260356</v>
      </c>
      <c r="Y9" s="22">
        <f>[2]July2023!Y35</f>
        <v>182465</v>
      </c>
      <c r="Z9" s="22">
        <f t="shared" si="0"/>
        <v>260356</v>
      </c>
      <c r="AA9" s="22">
        <f t="shared" si="1"/>
        <v>229388.5462555066</v>
      </c>
    </row>
    <row r="10" spans="1:27" x14ac:dyDescent="0.25">
      <c r="A10" t="s">
        <v>34</v>
      </c>
      <c r="B10">
        <v>31</v>
      </c>
      <c r="C10" s="22">
        <f>[2]Aug2023!C35</f>
        <v>5254</v>
      </c>
      <c r="D10" s="22">
        <f>[2]Aug2023!D35</f>
        <v>1623</v>
      </c>
      <c r="E10" s="22">
        <f>[2]Aug2023!E35</f>
        <v>1107</v>
      </c>
      <c r="F10" s="22">
        <f>[2]Aug2023!F35</f>
        <v>225</v>
      </c>
      <c r="G10" s="22">
        <f>[2]Aug2023!G35</f>
        <v>419</v>
      </c>
      <c r="H10" s="22">
        <f>[2]Aug2023!H35</f>
        <v>900</v>
      </c>
      <c r="I10" s="22">
        <f>[2]Aug2023!I35</f>
        <v>712</v>
      </c>
      <c r="J10" s="22">
        <f>[2]Aug2023!J35</f>
        <v>0</v>
      </c>
      <c r="K10" s="22">
        <f>[2]Aug2023!K35</f>
        <v>244</v>
      </c>
      <c r="L10" s="22">
        <f>[2]Aug2023!L35</f>
        <v>0</v>
      </c>
      <c r="M10" s="22">
        <f>[2]Aug2023!M35</f>
        <v>0</v>
      </c>
      <c r="N10" s="22">
        <f>[2]Aug2023!N35</f>
        <v>0</v>
      </c>
      <c r="O10" s="22">
        <f>[2]Aug2023!O35</f>
        <v>1</v>
      </c>
      <c r="P10" s="22">
        <f>[2]Aug2023!P35</f>
        <v>0</v>
      </c>
      <c r="Q10" s="22">
        <f>[2]Aug2023!Q35</f>
        <v>0</v>
      </c>
      <c r="R10" s="22">
        <f>[2]Aug2023!R35</f>
        <v>624</v>
      </c>
      <c r="S10" s="22">
        <f>[2]Aug2023!S35</f>
        <v>2241</v>
      </c>
      <c r="T10" s="22">
        <f>[2]Aug2023!T35</f>
        <v>13350</v>
      </c>
      <c r="U10" s="22">
        <f>[2]Aug2023!U35</f>
        <v>10484</v>
      </c>
      <c r="V10" s="22">
        <f>[2]Aug2023!V35</f>
        <v>0</v>
      </c>
      <c r="W10" s="22">
        <f>[2]Aug2023!W35</f>
        <v>2866</v>
      </c>
      <c r="X10" s="22">
        <f>[2]Aug2023!X35</f>
        <v>265651.5</v>
      </c>
      <c r="Y10" s="22">
        <f>[2]Aug2023!Y35</f>
        <v>184774.5</v>
      </c>
      <c r="Z10" s="22">
        <f t="shared" si="0"/>
        <v>265651.5</v>
      </c>
      <c r="AA10" s="22">
        <f t="shared" si="1"/>
        <v>234054.18502202642</v>
      </c>
    </row>
    <row r="11" spans="1:27" x14ac:dyDescent="0.25">
      <c r="A11" t="s">
        <v>35</v>
      </c>
      <c r="B11">
        <v>30</v>
      </c>
      <c r="C11" s="22">
        <f>[2]Sept2023!C35</f>
        <v>4368</v>
      </c>
      <c r="D11" s="22">
        <f>[2]Sept2023!D35</f>
        <v>1335</v>
      </c>
      <c r="E11" s="22">
        <f>[2]Sept2023!E35</f>
        <v>994</v>
      </c>
      <c r="F11" s="22">
        <f>[2]Sept2023!F35</f>
        <v>188</v>
      </c>
      <c r="G11" s="22">
        <f>[2]Sept2023!G35</f>
        <v>462</v>
      </c>
      <c r="H11" s="22">
        <f>[2]Sept2023!H35</f>
        <v>887</v>
      </c>
      <c r="I11" s="22">
        <f>[2]Sept2023!I35</f>
        <v>667</v>
      </c>
      <c r="J11" s="22">
        <f>[2]Sept2023!J35</f>
        <v>0</v>
      </c>
      <c r="K11" s="22">
        <f>[2]Sept2023!K35</f>
        <v>206</v>
      </c>
      <c r="L11" s="22">
        <f>[2]Sept2023!L35</f>
        <v>0</v>
      </c>
      <c r="M11" s="22">
        <f>[2]Sept2023!M35</f>
        <v>0</v>
      </c>
      <c r="N11" s="22">
        <f>[2]Sept2023!N35</f>
        <v>0</v>
      </c>
      <c r="O11" s="22">
        <f>[2]Sept2023!O35</f>
        <v>0</v>
      </c>
      <c r="P11" s="22">
        <f>[2]Sept2023!P35</f>
        <v>0</v>
      </c>
      <c r="Q11" s="22">
        <f>[2]Sept2023!Q35</f>
        <v>0</v>
      </c>
      <c r="R11" s="22">
        <f>[2]Sept2023!R35</f>
        <v>501</v>
      </c>
      <c r="S11" s="22">
        <f>[2]Sept2023!S35</f>
        <v>2043</v>
      </c>
      <c r="T11" s="22">
        <f>[2]Sept2023!T35</f>
        <v>11651</v>
      </c>
      <c r="U11" s="22">
        <f>[2]Sept2023!U35</f>
        <v>9107</v>
      </c>
      <c r="V11" s="22">
        <f>[2]Sept2023!V35</f>
        <v>0</v>
      </c>
      <c r="W11" s="22">
        <f>[2]Sept2023!W35</f>
        <v>2544</v>
      </c>
      <c r="X11" s="22">
        <f>[2]Sept2023!X35</f>
        <v>241804.5</v>
      </c>
      <c r="Y11" s="22">
        <f>[2]Sept2023!Y35</f>
        <v>166653</v>
      </c>
      <c r="Z11" s="22">
        <f t="shared" si="0"/>
        <v>241804.5</v>
      </c>
      <c r="AA11" s="22">
        <f t="shared" si="1"/>
        <v>213043.61233480176</v>
      </c>
    </row>
    <row r="12" spans="1:27" x14ac:dyDescent="0.25">
      <c r="A12" t="s">
        <v>36</v>
      </c>
      <c r="B12">
        <v>31</v>
      </c>
      <c r="C12" s="22">
        <f>[2]Oct2023!C35</f>
        <v>4195</v>
      </c>
      <c r="D12" s="22">
        <f>[2]Oct2023!D35</f>
        <v>1087</v>
      </c>
      <c r="E12" s="22">
        <f>[2]Oct2023!E35</f>
        <v>819</v>
      </c>
      <c r="F12" s="22">
        <f>[2]Oct2023!F35</f>
        <v>173</v>
      </c>
      <c r="G12" s="22">
        <f>[2]Oct2023!G35</f>
        <v>371</v>
      </c>
      <c r="H12" s="22">
        <f>[2]Oct2023!H35</f>
        <v>827</v>
      </c>
      <c r="I12" s="22">
        <f>[2]Oct2023!I35</f>
        <v>639</v>
      </c>
      <c r="J12" s="22">
        <f>[2]Oct2023!J35</f>
        <v>0</v>
      </c>
      <c r="K12" s="22">
        <f>[2]Oct2023!K35</f>
        <v>211</v>
      </c>
      <c r="L12" s="22">
        <f>[2]Oct2023!L35</f>
        <v>0</v>
      </c>
      <c r="M12" s="22">
        <f>[2]Oct2023!M35</f>
        <v>0</v>
      </c>
      <c r="N12" s="22">
        <f>[2]Oct2023!N35</f>
        <v>0</v>
      </c>
      <c r="O12" s="22">
        <f>[2]Oct2023!O35</f>
        <v>0</v>
      </c>
      <c r="P12" s="22">
        <f>[2]Oct2023!P35</f>
        <v>0</v>
      </c>
      <c r="Q12" s="22">
        <f>[2]Oct2023!Q35</f>
        <v>0</v>
      </c>
      <c r="R12" s="22">
        <f>[2]Oct2023!R35</f>
        <v>628</v>
      </c>
      <c r="S12" s="22">
        <f>[2]Oct2023!S35</f>
        <v>2101</v>
      </c>
      <c r="T12" s="22">
        <f>[2]Oct2023!T35</f>
        <v>11051</v>
      </c>
      <c r="U12" s="22">
        <f>[2]Oct2023!U35</f>
        <v>8322</v>
      </c>
      <c r="V12" s="22">
        <f>[2]Oct2023!V35</f>
        <v>0</v>
      </c>
      <c r="W12" s="22">
        <f>[2]Oct2023!W35</f>
        <v>2729</v>
      </c>
      <c r="X12" s="22">
        <f>[2]Oct2023!X35</f>
        <v>222924.5</v>
      </c>
      <c r="Y12" s="22">
        <f>[2]Oct2023!Y35</f>
        <v>160623</v>
      </c>
      <c r="Z12" s="22">
        <f t="shared" si="0"/>
        <v>222924.5</v>
      </c>
      <c r="AA12" s="22">
        <f t="shared" si="1"/>
        <v>196409.25110132157</v>
      </c>
    </row>
    <row r="13" spans="1:27" x14ac:dyDescent="0.25">
      <c r="A13" t="s">
        <v>37</v>
      </c>
      <c r="B13">
        <v>30</v>
      </c>
      <c r="C13" s="22">
        <f>[2]Nov2023!C35</f>
        <v>3906</v>
      </c>
      <c r="D13" s="22">
        <f>[2]Nov2023!D35</f>
        <v>752</v>
      </c>
      <c r="E13" s="22">
        <f>[2]Nov2023!E35</f>
        <v>976</v>
      </c>
      <c r="F13" s="22">
        <f>[2]Nov2023!F35</f>
        <v>177</v>
      </c>
      <c r="G13" s="22">
        <f>[2]Nov2023!G35</f>
        <v>394</v>
      </c>
      <c r="H13" s="22">
        <f>[2]Nov2023!H35</f>
        <v>874</v>
      </c>
      <c r="I13" s="22">
        <f>[2]Nov2023!I35</f>
        <v>709</v>
      </c>
      <c r="J13" s="22">
        <f>[2]Nov2023!J35</f>
        <v>0</v>
      </c>
      <c r="K13" s="22">
        <f>[2]Nov2023!K35</f>
        <v>196</v>
      </c>
      <c r="L13" s="22">
        <f>[2]Nov2023!L35</f>
        <v>0</v>
      </c>
      <c r="M13" s="22">
        <f>[2]Nov2023!M35</f>
        <v>0</v>
      </c>
      <c r="N13" s="22">
        <f>[2]Nov2023!N35</f>
        <v>0</v>
      </c>
      <c r="O13" s="22">
        <f>[2]Nov2023!O35</f>
        <v>0</v>
      </c>
      <c r="P13" s="22">
        <f>[2]Nov2023!P35</f>
        <v>0</v>
      </c>
      <c r="Q13" s="22">
        <f>[2]Nov2023!Q35</f>
        <v>0</v>
      </c>
      <c r="R13" s="22">
        <f>[2]Nov2023!R35</f>
        <v>638</v>
      </c>
      <c r="S13" s="22">
        <f>[2]Nov2023!S35</f>
        <v>2057</v>
      </c>
      <c r="T13" s="22">
        <f>[2]Nov2023!T35</f>
        <v>10679</v>
      </c>
      <c r="U13" s="22">
        <f>[2]Nov2023!U35</f>
        <v>7984</v>
      </c>
      <c r="V13" s="22">
        <f>[2]Nov2023!V35</f>
        <v>0</v>
      </c>
      <c r="W13" s="22">
        <f>[2]Nov2023!W35</f>
        <v>2695</v>
      </c>
      <c r="X13" s="22">
        <f>[2]Nov2023!X35</f>
        <v>228088</v>
      </c>
      <c r="Y13" s="22">
        <f>[2]Nov2023!Y35</f>
        <v>162147.5</v>
      </c>
      <c r="Z13" s="22">
        <f t="shared" si="0"/>
        <v>228088</v>
      </c>
      <c r="AA13" s="22">
        <f t="shared" si="1"/>
        <v>200958.59030837004</v>
      </c>
    </row>
    <row r="14" spans="1:27" x14ac:dyDescent="0.25">
      <c r="A14" t="s">
        <v>38</v>
      </c>
      <c r="B14">
        <v>31</v>
      </c>
      <c r="C14" s="22">
        <f>[2]Dec2023!C35</f>
        <v>4054</v>
      </c>
      <c r="D14" s="22">
        <f>[2]Dec2023!D35</f>
        <v>446</v>
      </c>
      <c r="E14" s="22">
        <f>[2]Dec2023!E35</f>
        <v>1064</v>
      </c>
      <c r="F14" s="22">
        <f>[2]Dec2023!F35</f>
        <v>163</v>
      </c>
      <c r="G14" s="22">
        <f>[2]Dec2023!G35</f>
        <v>341</v>
      </c>
      <c r="H14" s="22">
        <f>[2]Dec2023!H35</f>
        <v>815</v>
      </c>
      <c r="I14" s="22">
        <f>[2]Dec2023!I35</f>
        <v>602</v>
      </c>
      <c r="J14" s="22">
        <f>[2]Dec2023!J35</f>
        <v>0</v>
      </c>
      <c r="K14" s="22">
        <f>[2]Dec2023!K35</f>
        <v>144</v>
      </c>
      <c r="L14" s="22">
        <f>[2]Dec2023!L35</f>
        <v>0</v>
      </c>
      <c r="M14" s="22">
        <f>[2]Dec2023!M35</f>
        <v>0</v>
      </c>
      <c r="N14" s="22">
        <f>[2]Dec2023!N35</f>
        <v>0</v>
      </c>
      <c r="O14" s="22">
        <f>[2]Dec2023!O35</f>
        <v>0</v>
      </c>
      <c r="P14" s="22">
        <f>[2]Dec2023!P35</f>
        <v>0</v>
      </c>
      <c r="Q14" s="22">
        <f>[2]Dec2023!Q35</f>
        <v>0</v>
      </c>
      <c r="R14" s="22">
        <f>[2]Dec2023!R35</f>
        <v>492</v>
      </c>
      <c r="S14" s="22">
        <f>[2]Dec2023!S35</f>
        <v>3034</v>
      </c>
      <c r="T14" s="22">
        <f>[2]Dec2023!T35</f>
        <v>11155</v>
      </c>
      <c r="U14" s="22">
        <f>[2]Dec2023!U35</f>
        <v>7629</v>
      </c>
      <c r="V14" s="22">
        <f>[2]Dec2023!V35</f>
        <v>0</v>
      </c>
      <c r="W14" s="22">
        <f>[2]Dec2023!W35</f>
        <v>3526</v>
      </c>
      <c r="X14" s="22">
        <f>[2]Dec2023!X35</f>
        <v>212347</v>
      </c>
      <c r="Y14" s="22">
        <f>[2]Dec2023!Y35</f>
        <v>150694</v>
      </c>
      <c r="Z14" s="22">
        <f t="shared" si="0"/>
        <v>212347</v>
      </c>
      <c r="AA14" s="22">
        <f t="shared" si="1"/>
        <v>187089.86784140969</v>
      </c>
    </row>
    <row r="15" spans="1:27" ht="15.75" thickBot="1" x14ac:dyDescent="0.3">
      <c r="A15" s="24" t="s">
        <v>39</v>
      </c>
      <c r="B15" s="24">
        <f>SUM(B3:B14)</f>
        <v>365</v>
      </c>
      <c r="C15" s="24">
        <f>SUBTOTAL(109,C3:C14)</f>
        <v>53404</v>
      </c>
      <c r="D15" s="24">
        <f t="shared" ref="D15:AA15" si="2">SUBTOTAL(109,D3:D14)</f>
        <v>12167</v>
      </c>
      <c r="E15" s="24">
        <f t="shared" si="2"/>
        <v>12521</v>
      </c>
      <c r="F15" s="24">
        <f t="shared" si="2"/>
        <v>2526</v>
      </c>
      <c r="G15" s="24">
        <f t="shared" si="2"/>
        <v>4493</v>
      </c>
      <c r="H15" s="24">
        <f t="shared" si="2"/>
        <v>10228</v>
      </c>
      <c r="I15" s="24">
        <f t="shared" si="2"/>
        <v>7825</v>
      </c>
      <c r="J15" s="24">
        <f t="shared" si="2"/>
        <v>4</v>
      </c>
      <c r="K15" s="24">
        <f t="shared" si="2"/>
        <v>2208</v>
      </c>
      <c r="L15" s="24">
        <f t="shared" si="2"/>
        <v>0</v>
      </c>
      <c r="M15" s="24">
        <f t="shared" si="2"/>
        <v>0</v>
      </c>
      <c r="N15" s="24">
        <f t="shared" si="2"/>
        <v>0</v>
      </c>
      <c r="O15" s="24">
        <f t="shared" si="2"/>
        <v>1</v>
      </c>
      <c r="P15" s="24">
        <f t="shared" si="2"/>
        <v>1</v>
      </c>
      <c r="Q15" s="24">
        <f t="shared" si="2"/>
        <v>0</v>
      </c>
      <c r="R15" s="24">
        <f t="shared" si="2"/>
        <v>6579</v>
      </c>
      <c r="S15" s="24">
        <f t="shared" si="2"/>
        <v>25846</v>
      </c>
      <c r="T15" s="24">
        <f t="shared" si="2"/>
        <v>137803</v>
      </c>
      <c r="U15" s="24">
        <f t="shared" si="2"/>
        <v>105376</v>
      </c>
      <c r="V15" s="24">
        <f t="shared" si="2"/>
        <v>0</v>
      </c>
      <c r="W15" s="24">
        <f t="shared" si="2"/>
        <v>32427</v>
      </c>
      <c r="X15" s="25">
        <f t="shared" si="2"/>
        <v>2811663.5</v>
      </c>
      <c r="Y15" s="25">
        <f t="shared" si="2"/>
        <v>1961241.95</v>
      </c>
      <c r="Z15" s="25">
        <f t="shared" si="2"/>
        <v>2811663.5</v>
      </c>
      <c r="AA15" s="25">
        <f t="shared" si="2"/>
        <v>2477236.5638766517</v>
      </c>
    </row>
    <row r="16" spans="1:27" ht="15.75" thickTop="1" x14ac:dyDescent="0.25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7E18F-16CD-430E-8C20-D86CF6117F93}">
  <dimension ref="A1:AA16"/>
  <sheetViews>
    <sheetView topLeftCell="B1" workbookViewId="0">
      <selection sqref="A1:AA15"/>
    </sheetView>
  </sheetViews>
  <sheetFormatPr defaultRowHeight="15" x14ac:dyDescent="0.25"/>
  <cols>
    <col min="24" max="27" width="14.28515625" bestFit="1" customWidth="1"/>
  </cols>
  <sheetData>
    <row r="1" spans="1:27" ht="30.75" thickBot="1" x14ac:dyDescent="0.3">
      <c r="A1" s="1" t="s">
        <v>0</v>
      </c>
      <c r="B1" s="2"/>
      <c r="C1" s="3">
        <v>15</v>
      </c>
      <c r="D1" s="4">
        <v>9.5</v>
      </c>
      <c r="E1" s="4">
        <v>21</v>
      </c>
      <c r="F1" s="4">
        <v>42</v>
      </c>
      <c r="G1" s="4">
        <v>42</v>
      </c>
      <c r="H1" s="4">
        <v>60</v>
      </c>
      <c r="I1" s="4">
        <v>84</v>
      </c>
      <c r="J1" s="4">
        <v>14.5</v>
      </c>
      <c r="K1" s="4">
        <v>30</v>
      </c>
      <c r="L1" s="5">
        <v>17.5</v>
      </c>
      <c r="M1" s="5">
        <v>7.5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6"/>
      <c r="U1" s="7"/>
      <c r="V1" s="8"/>
      <c r="W1" s="9"/>
      <c r="X1" s="3" t="s">
        <v>1</v>
      </c>
      <c r="Y1" s="9"/>
      <c r="Z1" s="10" t="s">
        <v>2</v>
      </c>
      <c r="AA1" s="10" t="s">
        <v>2</v>
      </c>
    </row>
    <row r="2" spans="1:27" ht="60" x14ac:dyDescent="0.25">
      <c r="A2" s="11" t="s">
        <v>3</v>
      </c>
      <c r="B2" s="12" t="s">
        <v>4</v>
      </c>
      <c r="C2" s="13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H2" s="14" t="s">
        <v>9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5</v>
      </c>
      <c r="N2" s="14" t="s">
        <v>13</v>
      </c>
      <c r="O2" s="14" t="s">
        <v>14</v>
      </c>
      <c r="P2" s="14" t="s">
        <v>15</v>
      </c>
      <c r="Q2" s="14" t="s">
        <v>16</v>
      </c>
      <c r="R2" s="4" t="s">
        <v>17</v>
      </c>
      <c r="S2" s="4" t="s">
        <v>18</v>
      </c>
      <c r="T2" s="15" t="s">
        <v>19</v>
      </c>
      <c r="U2" s="16" t="s">
        <v>20</v>
      </c>
      <c r="V2" s="17" t="s">
        <v>21</v>
      </c>
      <c r="W2" s="18" t="s">
        <v>22</v>
      </c>
      <c r="X2" s="19" t="s">
        <v>23</v>
      </c>
      <c r="Y2" s="20" t="s">
        <v>24</v>
      </c>
      <c r="Z2" s="21" t="s">
        <v>25</v>
      </c>
      <c r="AA2" s="21" t="s">
        <v>26</v>
      </c>
    </row>
    <row r="3" spans="1:27" x14ac:dyDescent="0.25">
      <c r="A3" t="s">
        <v>27</v>
      </c>
      <c r="B3">
        <v>31</v>
      </c>
      <c r="C3" s="22">
        <f>[3]January2024!C35</f>
        <v>3987</v>
      </c>
      <c r="D3" s="22">
        <f>[3]January2024!D35</f>
        <v>389</v>
      </c>
      <c r="E3" s="22">
        <f>[3]January2024!E35</f>
        <v>1136</v>
      </c>
      <c r="F3" s="22">
        <f>[3]January2024!F35</f>
        <v>152</v>
      </c>
      <c r="G3" s="22">
        <f>[3]January2024!G35</f>
        <v>314</v>
      </c>
      <c r="H3" s="22">
        <f>[3]January2024!H35</f>
        <v>837</v>
      </c>
      <c r="I3" s="22">
        <f>[3]January2024!I35</f>
        <v>635</v>
      </c>
      <c r="J3" s="22">
        <f>[3]January2024!J35</f>
        <v>0</v>
      </c>
      <c r="K3" s="22">
        <f>[3]January2024!K35</f>
        <v>119</v>
      </c>
      <c r="L3" s="22">
        <f>[3]January2024!L35</f>
        <v>0</v>
      </c>
      <c r="M3" s="22">
        <f>[3]January2024!M35</f>
        <v>0</v>
      </c>
      <c r="N3" s="22">
        <f>[3]January2024!N35</f>
        <v>0</v>
      </c>
      <c r="O3" s="22">
        <f>[3]January2024!O35</f>
        <v>0</v>
      </c>
      <c r="P3" s="22">
        <f>[3]January2024!P35</f>
        <v>0</v>
      </c>
      <c r="Q3" s="22">
        <f>[3]January2024!Q35</f>
        <v>0</v>
      </c>
      <c r="R3" s="22">
        <f>[3]January2024!R35</f>
        <v>557</v>
      </c>
      <c r="S3" s="22">
        <f>[3]January2024!S35</f>
        <v>2777</v>
      </c>
      <c r="T3" s="22">
        <f>[3]January2024!T35</f>
        <v>10903</v>
      </c>
      <c r="U3" s="22">
        <f>[3]January2024!U35</f>
        <v>7569</v>
      </c>
      <c r="V3" s="22">
        <f>[3]January2024!V35</f>
        <v>0</v>
      </c>
      <c r="W3" s="22">
        <f>[3]January2024!W35</f>
        <v>3334</v>
      </c>
      <c r="X3" s="22">
        <f>[3]January2024!X35</f>
        <v>214058.5</v>
      </c>
      <c r="Y3" s="22">
        <f>[3]January2024!Y35</f>
        <v>155246.5</v>
      </c>
      <c r="Z3" s="22">
        <f>X3</f>
        <v>214058.5</v>
      </c>
      <c r="AA3" s="22">
        <f>Z3/1.135</f>
        <v>188597.7973568282</v>
      </c>
    </row>
    <row r="4" spans="1:27" x14ac:dyDescent="0.25">
      <c r="A4" t="s">
        <v>28</v>
      </c>
      <c r="B4">
        <v>28</v>
      </c>
      <c r="C4" s="22">
        <f>[3]February2024!C35</f>
        <v>3747</v>
      </c>
      <c r="D4" s="22">
        <f>[3]February2024!D35</f>
        <v>491</v>
      </c>
      <c r="E4" s="22">
        <f>[3]February2024!E35</f>
        <v>966</v>
      </c>
      <c r="F4" s="22">
        <f>[3]February2024!F35</f>
        <v>180</v>
      </c>
      <c r="G4" s="22">
        <f>[3]February2024!G35</f>
        <v>361</v>
      </c>
      <c r="H4" s="22">
        <f>[3]February2024!H35</f>
        <v>834</v>
      </c>
      <c r="I4" s="22">
        <f>[3]February2024!I35</f>
        <v>709</v>
      </c>
      <c r="J4" s="22">
        <f>[3]February2024!J35</f>
        <v>0</v>
      </c>
      <c r="K4" s="22">
        <f>[3]February2024!K35</f>
        <v>183</v>
      </c>
      <c r="L4" s="22">
        <f>[3]February2024!L35</f>
        <v>0</v>
      </c>
      <c r="M4" s="22">
        <f>[3]February2024!M35</f>
        <v>0</v>
      </c>
      <c r="N4" s="22">
        <f>[3]February2024!N35</f>
        <v>0</v>
      </c>
      <c r="O4" s="22">
        <f>[3]February2024!O35</f>
        <v>0</v>
      </c>
      <c r="P4" s="22">
        <f>[3]February2024!P35</f>
        <v>0</v>
      </c>
      <c r="Q4" s="22">
        <f>[3]February2024!Q35</f>
        <v>0</v>
      </c>
      <c r="R4" s="22">
        <f>[3]February2024!R35</f>
        <v>514</v>
      </c>
      <c r="S4" s="22">
        <f>[3]February2024!S35</f>
        <v>2153</v>
      </c>
      <c r="T4" s="22">
        <f>[3]February2024!T35</f>
        <v>10138</v>
      </c>
      <c r="U4" s="22">
        <f>[3]February2024!U35</f>
        <v>7471</v>
      </c>
      <c r="V4" s="22">
        <f>[3]February2024!V35</f>
        <v>0</v>
      </c>
      <c r="W4" s="22">
        <f>[3]February2024!W35</f>
        <v>2667</v>
      </c>
      <c r="X4" s="22">
        <f>[3]February2024!X35</f>
        <v>218963.5</v>
      </c>
      <c r="Y4" s="22">
        <f>[3]February2024!Y35</f>
        <v>156638.5</v>
      </c>
      <c r="Z4" s="22">
        <f>X4</f>
        <v>218963.5</v>
      </c>
      <c r="AA4" s="22">
        <f>Z4/1.135</f>
        <v>192919.38325991191</v>
      </c>
    </row>
    <row r="5" spans="1:27" x14ac:dyDescent="0.25">
      <c r="A5" t="s">
        <v>29</v>
      </c>
      <c r="B5">
        <v>31</v>
      </c>
      <c r="C5" s="22">
        <f>[3]March2024!C35</f>
        <v>4287</v>
      </c>
      <c r="D5" s="22">
        <f>[3]March2024!D35</f>
        <v>651</v>
      </c>
      <c r="E5" s="22">
        <f>[3]March2024!E35</f>
        <v>1012</v>
      </c>
      <c r="F5" s="22">
        <f>[3]March2024!F35</f>
        <v>211</v>
      </c>
      <c r="G5" s="22">
        <f>[3]March2024!G35</f>
        <v>341</v>
      </c>
      <c r="H5" s="22">
        <f>[3]March2024!H35</f>
        <v>945</v>
      </c>
      <c r="I5" s="22">
        <f>[3]March2024!I35</f>
        <v>740</v>
      </c>
      <c r="J5" s="22">
        <f>[3]March2024!J35</f>
        <v>0</v>
      </c>
      <c r="K5" s="22">
        <f>[3]March2024!K35</f>
        <v>180</v>
      </c>
      <c r="L5" s="22">
        <f>[3]March2024!L35</f>
        <v>0</v>
      </c>
      <c r="M5" s="22">
        <f>[3]March2024!M35</f>
        <v>0</v>
      </c>
      <c r="N5" s="22">
        <f>[3]March2024!N35</f>
        <v>0</v>
      </c>
      <c r="O5" s="22">
        <f>[3]March2024!O35</f>
        <v>0</v>
      </c>
      <c r="P5" s="22">
        <f>[3]March2024!P35</f>
        <v>0</v>
      </c>
      <c r="Q5" s="22">
        <f>[3]March2024!Q35</f>
        <v>0</v>
      </c>
      <c r="R5" s="22">
        <f>[3]March2024!R35</f>
        <v>470</v>
      </c>
      <c r="S5" s="22">
        <f>[3]March2024!S35</f>
        <v>2226</v>
      </c>
      <c r="T5" s="22">
        <f>[3]March2024!T35</f>
        <v>11063</v>
      </c>
      <c r="U5" s="22">
        <f>[3]March2024!U35</f>
        <v>8367</v>
      </c>
      <c r="V5" s="22">
        <f>[3]March2024!V35</f>
        <v>0</v>
      </c>
      <c r="W5" s="22">
        <f>[3]March2024!W35</f>
        <v>2696</v>
      </c>
      <c r="X5" s="22">
        <f>[3]March2024!X35</f>
        <v>239185.5</v>
      </c>
      <c r="Y5" s="22">
        <f>[3]March2024!Y35</f>
        <v>176390.5</v>
      </c>
      <c r="Z5" s="22">
        <f>X5</f>
        <v>239185.5</v>
      </c>
      <c r="AA5" s="22">
        <f>Z5/1.135</f>
        <v>210736.12334801763</v>
      </c>
    </row>
    <row r="6" spans="1:27" x14ac:dyDescent="0.25">
      <c r="A6" t="s">
        <v>30</v>
      </c>
      <c r="B6">
        <v>30</v>
      </c>
      <c r="C6" s="22">
        <f>[3]April2024!C35</f>
        <v>4997</v>
      </c>
      <c r="D6" s="22">
        <f>[3]April2024!D35</f>
        <v>1049</v>
      </c>
      <c r="E6" s="22">
        <f>[3]April2024!E35</f>
        <v>1335</v>
      </c>
      <c r="F6" s="22">
        <f>[3]April2024!F35</f>
        <v>140</v>
      </c>
      <c r="G6" s="22">
        <f>[3]April2024!G35</f>
        <v>503</v>
      </c>
      <c r="H6" s="22">
        <f>[3]April2024!H35</f>
        <v>1013</v>
      </c>
      <c r="I6" s="22">
        <f>[3]April2024!I35</f>
        <v>870</v>
      </c>
      <c r="J6" s="22">
        <f>[3]April2024!J35</f>
        <v>2</v>
      </c>
      <c r="K6" s="22">
        <f>[3]April2024!K35</f>
        <v>214</v>
      </c>
      <c r="L6" s="22">
        <f>[3]April2024!L35</f>
        <v>0</v>
      </c>
      <c r="M6" s="22">
        <f>[3]April2024!M35</f>
        <v>0</v>
      </c>
      <c r="N6" s="22">
        <f>[3]April2024!N35</f>
        <v>0</v>
      </c>
      <c r="O6" s="22">
        <f>[3]April2024!O35</f>
        <v>0</v>
      </c>
      <c r="P6" s="22">
        <f>[3]April2024!P35</f>
        <v>1</v>
      </c>
      <c r="Q6" s="22">
        <f>[3]April2024!Q35</f>
        <v>5</v>
      </c>
      <c r="R6" s="22">
        <f>[3]April2024!R35</f>
        <v>415</v>
      </c>
      <c r="S6" s="22">
        <f>[3]April2024!S35</f>
        <v>2079</v>
      </c>
      <c r="T6" s="22">
        <f>[3]April2024!T35</f>
        <v>12623</v>
      </c>
      <c r="U6" s="22">
        <f>[3]April2024!U35</f>
        <v>10123</v>
      </c>
      <c r="V6" s="22">
        <f>[3]April2024!V35</f>
        <v>0</v>
      </c>
      <c r="W6" s="22">
        <f>[3]April2024!W35</f>
        <v>2500</v>
      </c>
      <c r="X6" s="22">
        <f>[3]April2024!X35</f>
        <v>280270.5</v>
      </c>
      <c r="Y6" s="22">
        <f>[3]April2024!Y35</f>
        <v>200390.6</v>
      </c>
      <c r="Z6" s="22">
        <f t="shared" ref="Z6:Z14" si="0">X6</f>
        <v>280270.5</v>
      </c>
      <c r="AA6" s="22">
        <f t="shared" ref="AA6:AA14" si="1">Z6/1.135</f>
        <v>246934.36123348019</v>
      </c>
    </row>
    <row r="7" spans="1:27" x14ac:dyDescent="0.25">
      <c r="A7" t="s">
        <v>31</v>
      </c>
      <c r="B7">
        <v>31</v>
      </c>
      <c r="C7" s="22">
        <f>[3]May2024!C35</f>
        <v>5601</v>
      </c>
      <c r="D7" s="22">
        <f>[3]May2024!D35</f>
        <v>1884</v>
      </c>
      <c r="E7" s="22">
        <f>[3]May2024!E35</f>
        <v>1346</v>
      </c>
      <c r="F7" s="22">
        <f>[3]May2024!F35</f>
        <v>204</v>
      </c>
      <c r="G7" s="22">
        <f>[3]May2024!G35</f>
        <v>500</v>
      </c>
      <c r="H7" s="22">
        <f>[3]May2024!H35</f>
        <v>1115</v>
      </c>
      <c r="I7" s="22">
        <f>[3]May2024!I35</f>
        <v>985</v>
      </c>
      <c r="J7" s="22">
        <f>[3]May2024!J35</f>
        <v>4</v>
      </c>
      <c r="K7" s="22">
        <f>[3]May2024!K35</f>
        <v>286</v>
      </c>
      <c r="L7" s="22">
        <f>[3]May2024!L35</f>
        <v>0</v>
      </c>
      <c r="M7" s="22">
        <f>[3]May2024!M35</f>
        <v>0</v>
      </c>
      <c r="N7" s="22">
        <f>[3]May2024!N35</f>
        <v>0</v>
      </c>
      <c r="O7" s="22">
        <f>[3]May2024!O35</f>
        <v>1</v>
      </c>
      <c r="P7" s="22">
        <f>[3]May2024!P35</f>
        <v>3</v>
      </c>
      <c r="Q7" s="22">
        <f>[3]May2024!Q35</f>
        <v>10</v>
      </c>
      <c r="R7" s="22">
        <f>[3]May2024!R35</f>
        <v>543</v>
      </c>
      <c r="S7" s="22">
        <f>[3]May2024!S35</f>
        <v>2214</v>
      </c>
      <c r="T7" s="22">
        <f>[3]May2024!T35</f>
        <v>14696</v>
      </c>
      <c r="U7" s="22">
        <f>[3]May2024!U35</f>
        <v>11925</v>
      </c>
      <c r="V7" s="22">
        <f>[3]May2024!V35</f>
        <v>0</v>
      </c>
      <c r="W7" s="22">
        <f>[3]May2024!W35</f>
        <v>2771</v>
      </c>
      <c r="X7" s="22">
        <f>[3]May2024!X35</f>
        <v>318025</v>
      </c>
      <c r="Y7" s="22">
        <f>[3]May2024!Y35</f>
        <v>224307.5</v>
      </c>
      <c r="Z7" s="22">
        <f t="shared" si="0"/>
        <v>318025</v>
      </c>
      <c r="AA7" s="22">
        <f t="shared" si="1"/>
        <v>280198.23788546253</v>
      </c>
    </row>
    <row r="8" spans="1:27" x14ac:dyDescent="0.25">
      <c r="A8" t="s">
        <v>32</v>
      </c>
      <c r="B8">
        <v>30</v>
      </c>
      <c r="C8" s="23">
        <f>[3]June2024!C35</f>
        <v>5399</v>
      </c>
      <c r="D8" s="23">
        <f>[3]June2024!D35</f>
        <v>1777</v>
      </c>
      <c r="E8" s="23">
        <f>[3]June2024!E35</f>
        <v>1514</v>
      </c>
      <c r="F8" s="23">
        <f>[3]June2024!F35</f>
        <v>160</v>
      </c>
      <c r="G8" s="23">
        <f>[3]June2024!G35</f>
        <v>591</v>
      </c>
      <c r="H8" s="23">
        <f>[3]June2024!H35</f>
        <v>1165</v>
      </c>
      <c r="I8" s="23">
        <f>[3]June2024!I35</f>
        <v>966</v>
      </c>
      <c r="J8" s="23">
        <f>[3]June2024!J35</f>
        <v>7</v>
      </c>
      <c r="K8" s="23">
        <f>[3]June2024!K35</f>
        <v>271</v>
      </c>
      <c r="L8" s="23">
        <f>[3]June2024!L35</f>
        <v>0</v>
      </c>
      <c r="M8" s="23">
        <f>[3]June2024!M35</f>
        <v>0</v>
      </c>
      <c r="N8" s="23">
        <f>[3]June2024!N35</f>
        <v>0</v>
      </c>
      <c r="O8" s="23">
        <f>[3]June2024!O35</f>
        <v>1</v>
      </c>
      <c r="P8" s="23">
        <f>[3]June2024!P35</f>
        <v>0</v>
      </c>
      <c r="Q8" s="23">
        <f>[3]June2024!Q35</f>
        <v>14</v>
      </c>
      <c r="R8" s="23">
        <f>[3]June2024!R35</f>
        <v>299</v>
      </c>
      <c r="S8" s="23">
        <f>[3]June2024!S35</f>
        <v>2171</v>
      </c>
      <c r="T8" s="23">
        <f>[3]June2024!T35</f>
        <v>14335</v>
      </c>
      <c r="U8" s="23">
        <f>[3]June2024!U35</f>
        <v>11850</v>
      </c>
      <c r="V8" s="23">
        <f>[3]June2024!V35</f>
        <v>0</v>
      </c>
      <c r="W8" s="23">
        <f>[3]June2024!W35</f>
        <v>2485</v>
      </c>
      <c r="X8" s="23">
        <f>[3]June2024!X35</f>
        <v>320478</v>
      </c>
      <c r="Y8" s="23">
        <f>[3]June2024!Y35</f>
        <v>221352.58000000002</v>
      </c>
      <c r="Z8" s="22">
        <f t="shared" si="0"/>
        <v>320478</v>
      </c>
      <c r="AA8" s="22">
        <f t="shared" si="1"/>
        <v>282359.47136563878</v>
      </c>
    </row>
    <row r="9" spans="1:27" x14ac:dyDescent="0.25">
      <c r="A9" t="s">
        <v>33</v>
      </c>
      <c r="B9">
        <v>31</v>
      </c>
      <c r="C9" s="22">
        <f>[3]July2024!C35</f>
        <v>5265</v>
      </c>
      <c r="D9" s="22">
        <f>[3]July2024!D35</f>
        <v>1393</v>
      </c>
      <c r="E9" s="22">
        <f>[3]July2024!E35</f>
        <v>1342</v>
      </c>
      <c r="F9" s="22">
        <f>[3]July2024!F35</f>
        <v>275</v>
      </c>
      <c r="G9" s="22">
        <f>[3]July2024!G35</f>
        <v>438</v>
      </c>
      <c r="H9" s="22">
        <f>[3]July2024!H35</f>
        <v>1156</v>
      </c>
      <c r="I9" s="22">
        <f>[3]July2024!I35</f>
        <v>929</v>
      </c>
      <c r="J9" s="22">
        <f>[3]July2024!J35</f>
        <v>1</v>
      </c>
      <c r="K9" s="22">
        <f>[3]July2024!K35</f>
        <v>268</v>
      </c>
      <c r="L9" s="22">
        <f>[3]July2024!L35</f>
        <v>0</v>
      </c>
      <c r="M9" s="22">
        <f>[3]July2024!M35</f>
        <v>0</v>
      </c>
      <c r="N9" s="22">
        <f>[3]July2024!N35</f>
        <v>0</v>
      </c>
      <c r="O9" s="22">
        <f>[3]July2024!O35</f>
        <v>0</v>
      </c>
      <c r="P9" s="22">
        <f>[3]July2024!P35</f>
        <v>0</v>
      </c>
      <c r="Q9" s="22">
        <f>[3]July2024!Q35</f>
        <v>21</v>
      </c>
      <c r="R9" s="22">
        <f>[3]July2024!R35</f>
        <v>445</v>
      </c>
      <c r="S9" s="22">
        <f>[3]July2024!S35</f>
        <v>2056</v>
      </c>
      <c r="T9" s="22">
        <f>[3]July2024!T35</f>
        <v>13589</v>
      </c>
      <c r="U9" s="22">
        <f>[3]July2024!U35</f>
        <v>11067</v>
      </c>
      <c r="V9" s="22">
        <f>[3]July2024!V35</f>
        <v>0</v>
      </c>
      <c r="W9" s="22">
        <f>[3]July2024!W35</f>
        <v>2522</v>
      </c>
      <c r="X9" s="22">
        <f>[3]July2024!X35</f>
        <v>305787</v>
      </c>
      <c r="Y9" s="22">
        <f>[3]July2024!Y35</f>
        <v>212644.5</v>
      </c>
      <c r="Z9" s="22">
        <f t="shared" si="0"/>
        <v>305787</v>
      </c>
      <c r="AA9" s="22">
        <f t="shared" si="1"/>
        <v>269415.85903083702</v>
      </c>
    </row>
    <row r="10" spans="1:27" x14ac:dyDescent="0.25">
      <c r="A10" t="s">
        <v>34</v>
      </c>
      <c r="B10">
        <v>31</v>
      </c>
      <c r="C10" s="22">
        <f>[3]August2024!C35</f>
        <v>5532</v>
      </c>
      <c r="D10" s="22">
        <f>[3]August2024!D35</f>
        <v>1501</v>
      </c>
      <c r="E10" s="22">
        <f>[3]August2024!E35</f>
        <v>1338</v>
      </c>
      <c r="F10" s="22">
        <f>[3]August2024!F35</f>
        <v>321</v>
      </c>
      <c r="G10" s="22">
        <f>[3]August2024!G35</f>
        <v>340</v>
      </c>
      <c r="H10" s="22">
        <f>[3]August2024!H35</f>
        <v>1069</v>
      </c>
      <c r="I10" s="22">
        <f>[3]August2024!I35</f>
        <v>889</v>
      </c>
      <c r="J10" s="22">
        <f>[3]August2024!J35</f>
        <v>6</v>
      </c>
      <c r="K10" s="22">
        <f>[3]August2024!K35</f>
        <v>250</v>
      </c>
      <c r="L10" s="22">
        <f>[3]August2024!L35</f>
        <v>0</v>
      </c>
      <c r="M10" s="22">
        <f>[3]August2024!M35</f>
        <v>0</v>
      </c>
      <c r="N10" s="22">
        <f>[3]August2024!N35</f>
        <v>0</v>
      </c>
      <c r="O10" s="22">
        <f>[3]August2024!O35</f>
        <v>1</v>
      </c>
      <c r="P10" s="22">
        <f>[3]August2024!P35</f>
        <v>0</v>
      </c>
      <c r="Q10" s="22">
        <f>[3]August2024!Q35</f>
        <v>1</v>
      </c>
      <c r="R10" s="22">
        <f>[3]August2024!R35</f>
        <v>567</v>
      </c>
      <c r="S10" s="22">
        <f>[3]August2024!S35</f>
        <v>2048</v>
      </c>
      <c r="T10" s="22">
        <f>[3]August2024!T35</f>
        <v>13863</v>
      </c>
      <c r="U10" s="22">
        <f>[3]August2024!U35</f>
        <v>11246</v>
      </c>
      <c r="V10" s="22">
        <f>[3]August2024!V35</f>
        <v>0</v>
      </c>
      <c r="W10" s="22">
        <f>[3]August2024!W35</f>
        <v>2617</v>
      </c>
      <c r="X10" s="22">
        <f>[3]August2024!X35</f>
        <v>299502.5</v>
      </c>
      <c r="Y10" s="22">
        <f>[3]August2024!Y35</f>
        <v>211286</v>
      </c>
      <c r="Z10" s="22">
        <f t="shared" si="0"/>
        <v>299502.5</v>
      </c>
      <c r="AA10" s="22">
        <f t="shared" si="1"/>
        <v>263878.85462555068</v>
      </c>
    </row>
    <row r="11" spans="1:27" x14ac:dyDescent="0.25">
      <c r="A11" t="s">
        <v>35</v>
      </c>
      <c r="B11">
        <v>30</v>
      </c>
      <c r="C11" s="22">
        <f>[3]September2024!C35</f>
        <v>4357</v>
      </c>
      <c r="D11" s="22">
        <f>[3]September2024!D35</f>
        <v>1220</v>
      </c>
      <c r="E11" s="22">
        <f>[3]September2024!E35</f>
        <v>1026</v>
      </c>
      <c r="F11" s="22">
        <f>[3]September2024!F35</f>
        <v>287</v>
      </c>
      <c r="G11" s="22">
        <f>[3]September2024!G35</f>
        <v>285</v>
      </c>
      <c r="H11" s="22">
        <f>[3]September2024!H35</f>
        <v>866</v>
      </c>
      <c r="I11" s="22">
        <f>[3]September2024!I35</f>
        <v>766</v>
      </c>
      <c r="J11" s="22">
        <f>[3]September2024!J35</f>
        <v>3</v>
      </c>
      <c r="K11" s="22">
        <f>[3]September2024!K35</f>
        <v>232</v>
      </c>
      <c r="L11" s="22">
        <f>[3]September2024!L35</f>
        <v>0</v>
      </c>
      <c r="M11" s="22">
        <f>[3]September2024!M35</f>
        <v>0</v>
      </c>
      <c r="N11" s="22">
        <f>[3]September2024!N35</f>
        <v>0</v>
      </c>
      <c r="O11" s="22">
        <f>[3]September2024!O35</f>
        <v>0</v>
      </c>
      <c r="P11" s="22">
        <f>[3]September2024!P35</f>
        <v>0</v>
      </c>
      <c r="Q11" s="22">
        <f>[3]September2024!Q35</f>
        <v>5</v>
      </c>
      <c r="R11" s="22">
        <f>[3]September2024!R35</f>
        <v>893</v>
      </c>
      <c r="S11" s="22">
        <f>[3]September2024!S35</f>
        <v>1658</v>
      </c>
      <c r="T11" s="22">
        <f>[3]September2024!T35</f>
        <v>11598</v>
      </c>
      <c r="U11" s="22">
        <f>[3]September2024!U35</f>
        <v>9042</v>
      </c>
      <c r="V11" s="22">
        <f>[3]September2024!V35</f>
        <v>0</v>
      </c>
      <c r="W11" s="22">
        <f>[3]September2024!W35</f>
        <v>2556</v>
      </c>
      <c r="X11" s="22">
        <f>[3]September2024!X35</f>
        <v>245822.5</v>
      </c>
      <c r="Y11" s="22">
        <f>[3]September2024!Y35</f>
        <v>179367.03</v>
      </c>
      <c r="Z11" s="22">
        <f t="shared" si="0"/>
        <v>245822.5</v>
      </c>
      <c r="AA11" s="22">
        <f t="shared" si="1"/>
        <v>216583.70044052863</v>
      </c>
    </row>
    <row r="12" spans="1:27" x14ac:dyDescent="0.25">
      <c r="A12" t="s">
        <v>36</v>
      </c>
      <c r="B12">
        <v>31</v>
      </c>
      <c r="C12" s="22">
        <f>[3]October2024!C35</f>
        <v>4213</v>
      </c>
      <c r="D12" s="22">
        <f>[3]October2024!D35</f>
        <v>850</v>
      </c>
      <c r="E12" s="22">
        <f>[3]October2024!E35</f>
        <v>1070</v>
      </c>
      <c r="F12" s="22">
        <f>[3]October2024!F35</f>
        <v>296</v>
      </c>
      <c r="G12" s="22">
        <f>[3]October2024!G35</f>
        <v>344</v>
      </c>
      <c r="H12" s="22">
        <f>[3]October2024!H35</f>
        <v>923</v>
      </c>
      <c r="I12" s="22">
        <f>[3]October2024!I35</f>
        <v>770</v>
      </c>
      <c r="J12" s="22">
        <f>[3]October2024!J35</f>
        <v>11</v>
      </c>
      <c r="K12" s="22">
        <f>[3]October2024!K35</f>
        <v>225</v>
      </c>
      <c r="L12" s="22">
        <f>[3]October2024!L35</f>
        <v>0</v>
      </c>
      <c r="M12" s="22">
        <f>[3]October2024!M35</f>
        <v>0</v>
      </c>
      <c r="N12" s="22">
        <f>[3]October2024!N35</f>
        <v>0</v>
      </c>
      <c r="O12" s="22">
        <f>[3]October2024!O35</f>
        <v>0</v>
      </c>
      <c r="P12" s="22">
        <f>[3]October2024!P35</f>
        <v>0</v>
      </c>
      <c r="Q12" s="22">
        <f>[3]October2024!Q35</f>
        <v>7</v>
      </c>
      <c r="R12" s="22">
        <f>[3]October2024!R35</f>
        <v>928</v>
      </c>
      <c r="S12" s="22">
        <f>[3]October2024!S35</f>
        <v>1633</v>
      </c>
      <c r="T12" s="22">
        <f>[3]October2024!T35</f>
        <v>11270</v>
      </c>
      <c r="U12" s="22">
        <f>[3]October2024!U35</f>
        <v>8702</v>
      </c>
      <c r="V12" s="22">
        <f>[3]October2024!V35</f>
        <v>0</v>
      </c>
      <c r="W12" s="22">
        <f>[3]October2024!W35</f>
        <v>2568</v>
      </c>
      <c r="X12" s="22">
        <f>[3]October2024!X35</f>
        <v>247589.5</v>
      </c>
      <c r="Y12" s="22">
        <f>[3]October2024!Y35</f>
        <v>176657.8</v>
      </c>
      <c r="Z12" s="22">
        <f t="shared" si="0"/>
        <v>247589.5</v>
      </c>
      <c r="AA12" s="22">
        <f t="shared" si="1"/>
        <v>218140.52863436122</v>
      </c>
    </row>
    <row r="13" spans="1:27" x14ac:dyDescent="0.25">
      <c r="A13" t="s">
        <v>37</v>
      </c>
      <c r="B13">
        <v>30</v>
      </c>
      <c r="C13" s="22">
        <f>[3]November2024!C35</f>
        <v>4128</v>
      </c>
      <c r="D13" s="22">
        <f>[3]November2024!D35</f>
        <v>694</v>
      </c>
      <c r="E13" s="22">
        <f>[3]November2024!E35</f>
        <v>848</v>
      </c>
      <c r="F13" s="22">
        <f>[3]November2024!F35</f>
        <v>249</v>
      </c>
      <c r="G13" s="22">
        <f>[3]November2024!G35</f>
        <v>369</v>
      </c>
      <c r="H13" s="22">
        <f>[3]November2024!H35</f>
        <v>946</v>
      </c>
      <c r="I13" s="22">
        <f>[3]November2024!I35</f>
        <v>709</v>
      </c>
      <c r="J13" s="22">
        <f>[3]November2024!J35</f>
        <v>0</v>
      </c>
      <c r="K13" s="22">
        <f>[3]November2024!K35</f>
        <v>213</v>
      </c>
      <c r="L13" s="22">
        <f>[3]November2024!L35</f>
        <v>0</v>
      </c>
      <c r="M13" s="22">
        <f>[3]November2024!M35</f>
        <v>0</v>
      </c>
      <c r="N13" s="22">
        <f>[3]November2024!N35</f>
        <v>0</v>
      </c>
      <c r="O13" s="22">
        <f>[3]November2024!O35</f>
        <v>0</v>
      </c>
      <c r="P13" s="22">
        <f>[3]November2024!P35</f>
        <v>0</v>
      </c>
      <c r="Q13" s="22">
        <f>[3]November2024!Q35</f>
        <v>0</v>
      </c>
      <c r="R13" s="22">
        <f>[3]November2024!R35</f>
        <v>911</v>
      </c>
      <c r="S13" s="22">
        <f>[3]November2024!S35</f>
        <v>1855</v>
      </c>
      <c r="T13" s="22">
        <f>[3]November2024!T35</f>
        <v>10922</v>
      </c>
      <c r="U13" s="22">
        <f>[3]November2024!U35</f>
        <v>8156</v>
      </c>
      <c r="V13" s="22">
        <f>[3]November2024!V35</f>
        <v>0</v>
      </c>
      <c r="W13" s="22">
        <f>[3]November2024!W35</f>
        <v>2766</v>
      </c>
      <c r="X13" s="22">
        <f>[3]November2024!X35</f>
        <v>234983</v>
      </c>
      <c r="Y13" s="22">
        <f>[3]November2024!Y35</f>
        <v>176752.5</v>
      </c>
      <c r="Z13" s="22">
        <f t="shared" si="0"/>
        <v>234983</v>
      </c>
      <c r="AA13" s="22">
        <f t="shared" si="1"/>
        <v>207033.48017621145</v>
      </c>
    </row>
    <row r="14" spans="1:27" x14ac:dyDescent="0.25">
      <c r="A14" t="s">
        <v>38</v>
      </c>
      <c r="B14">
        <v>31</v>
      </c>
      <c r="C14" s="22">
        <f>[3]December2024!C35</f>
        <v>4257</v>
      </c>
      <c r="D14" s="22">
        <f>[3]December2024!D35</f>
        <v>487</v>
      </c>
      <c r="E14" s="22">
        <f>[3]December2024!E35</f>
        <v>1035</v>
      </c>
      <c r="F14" s="22">
        <f>[3]December2024!F35</f>
        <v>237</v>
      </c>
      <c r="G14" s="22">
        <f>[3]December2024!G35</f>
        <v>275</v>
      </c>
      <c r="H14" s="22">
        <f>[3]December2024!H35</f>
        <v>850</v>
      </c>
      <c r="I14" s="22">
        <f>[3]December2024!I35</f>
        <v>585</v>
      </c>
      <c r="J14" s="22">
        <f>[3]December2024!J35</f>
        <v>0</v>
      </c>
      <c r="K14" s="22">
        <f>[3]December2024!K35</f>
        <v>182</v>
      </c>
      <c r="L14" s="22">
        <f>[3]December2024!L35</f>
        <v>0</v>
      </c>
      <c r="M14" s="22">
        <f>[3]December2024!M35</f>
        <v>0</v>
      </c>
      <c r="N14" s="22">
        <f>[3]December2024!N35</f>
        <v>0</v>
      </c>
      <c r="O14" s="22">
        <f>[3]December2024!O35</f>
        <v>0</v>
      </c>
      <c r="P14" s="22">
        <f>[3]December2024!P35</f>
        <v>0</v>
      </c>
      <c r="Q14" s="22">
        <f>[3]December2024!Q35</f>
        <v>0</v>
      </c>
      <c r="R14" s="22">
        <f>[3]December2024!R35</f>
        <v>1026</v>
      </c>
      <c r="S14" s="22">
        <f>[3]December2024!S35</f>
        <v>2507</v>
      </c>
      <c r="T14" s="22">
        <f>[3]December2024!T35</f>
        <v>11441</v>
      </c>
      <c r="U14" s="22">
        <f>[3]December2024!U35</f>
        <v>7908</v>
      </c>
      <c r="V14" s="22">
        <f>[3]December2024!V35</f>
        <v>0</v>
      </c>
      <c r="W14" s="22">
        <f>[3]December2024!W35</f>
        <v>3533</v>
      </c>
      <c r="X14" s="22">
        <f>[3]December2024!X35</f>
        <v>217320.5</v>
      </c>
      <c r="Y14" s="22">
        <f>[3]December2024!Y35</f>
        <v>163437.5</v>
      </c>
      <c r="Z14" s="22">
        <f t="shared" si="0"/>
        <v>217320.5</v>
      </c>
      <c r="AA14" s="22">
        <f t="shared" si="1"/>
        <v>191471.80616740088</v>
      </c>
    </row>
    <row r="15" spans="1:27" ht="15.75" thickBot="1" x14ac:dyDescent="0.3">
      <c r="A15" s="24" t="s">
        <v>39</v>
      </c>
      <c r="B15" s="24">
        <f>SUM(B3:B14)</f>
        <v>365</v>
      </c>
      <c r="C15" s="24">
        <f>SUBTOTAL(109,C3:C14)</f>
        <v>55770</v>
      </c>
      <c r="D15" s="24">
        <f t="shared" ref="D15:AA15" si="2">SUBTOTAL(109,D3:D14)</f>
        <v>12386</v>
      </c>
      <c r="E15" s="24">
        <f t="shared" si="2"/>
        <v>13968</v>
      </c>
      <c r="F15" s="24">
        <f t="shared" si="2"/>
        <v>2712</v>
      </c>
      <c r="G15" s="24">
        <f t="shared" si="2"/>
        <v>4661</v>
      </c>
      <c r="H15" s="24">
        <f t="shared" si="2"/>
        <v>11719</v>
      </c>
      <c r="I15" s="24">
        <f t="shared" si="2"/>
        <v>9553</v>
      </c>
      <c r="J15" s="24">
        <f t="shared" si="2"/>
        <v>34</v>
      </c>
      <c r="K15" s="24">
        <f t="shared" si="2"/>
        <v>2623</v>
      </c>
      <c r="L15" s="24">
        <f t="shared" si="2"/>
        <v>0</v>
      </c>
      <c r="M15" s="24">
        <f t="shared" si="2"/>
        <v>0</v>
      </c>
      <c r="N15" s="24">
        <f t="shared" si="2"/>
        <v>0</v>
      </c>
      <c r="O15" s="24">
        <f t="shared" si="2"/>
        <v>3</v>
      </c>
      <c r="P15" s="24">
        <f t="shared" si="2"/>
        <v>4</v>
      </c>
      <c r="Q15" s="24">
        <f t="shared" si="2"/>
        <v>63</v>
      </c>
      <c r="R15" s="24">
        <f t="shared" si="2"/>
        <v>7568</v>
      </c>
      <c r="S15" s="24">
        <f t="shared" si="2"/>
        <v>25377</v>
      </c>
      <c r="T15" s="24">
        <f t="shared" si="2"/>
        <v>146441</v>
      </c>
      <c r="U15" s="24">
        <f t="shared" si="2"/>
        <v>113426</v>
      </c>
      <c r="V15" s="24">
        <f t="shared" si="2"/>
        <v>0</v>
      </c>
      <c r="W15" s="24">
        <f t="shared" si="2"/>
        <v>33015</v>
      </c>
      <c r="X15" s="25">
        <f t="shared" si="2"/>
        <v>3141986</v>
      </c>
      <c r="Y15" s="25">
        <f t="shared" si="2"/>
        <v>2254471.5099999998</v>
      </c>
      <c r="Z15" s="25">
        <f t="shared" si="2"/>
        <v>3141986</v>
      </c>
      <c r="AA15" s="25">
        <f t="shared" si="2"/>
        <v>2768269.603524229</v>
      </c>
    </row>
    <row r="16" spans="1:27" ht="15.75" thickTop="1" x14ac:dyDescent="0.25"/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E683-579C-4092-AB46-381FB17886B3}">
  <dimension ref="A1:AA16"/>
  <sheetViews>
    <sheetView tabSelected="1" topLeftCell="H1" zoomScale="107" zoomScaleNormal="100" workbookViewId="0">
      <selection activeCell="V4" sqref="V4"/>
    </sheetView>
  </sheetViews>
  <sheetFormatPr defaultRowHeight="15" x14ac:dyDescent="0.25"/>
  <cols>
    <col min="24" max="27" width="14.28515625" bestFit="1" customWidth="1"/>
  </cols>
  <sheetData>
    <row r="1" spans="1:27" ht="30.75" thickBot="1" x14ac:dyDescent="0.3">
      <c r="A1" s="1" t="s">
        <v>0</v>
      </c>
      <c r="B1" s="2"/>
      <c r="C1" s="3">
        <v>15</v>
      </c>
      <c r="D1" s="4">
        <v>9.5</v>
      </c>
      <c r="E1" s="4">
        <v>21</v>
      </c>
      <c r="F1" s="4">
        <v>42</v>
      </c>
      <c r="G1" s="4">
        <v>42</v>
      </c>
      <c r="H1" s="4">
        <v>60</v>
      </c>
      <c r="I1" s="4">
        <v>84</v>
      </c>
      <c r="J1" s="4">
        <v>14.5</v>
      </c>
      <c r="K1" s="4">
        <v>30</v>
      </c>
      <c r="L1" s="5">
        <v>17.5</v>
      </c>
      <c r="M1" s="5">
        <v>7.5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6"/>
      <c r="U1" s="7"/>
      <c r="V1" s="8"/>
      <c r="W1" s="9"/>
      <c r="X1" s="3" t="s">
        <v>1</v>
      </c>
      <c r="Y1" s="9"/>
      <c r="Z1" s="10" t="s">
        <v>2</v>
      </c>
      <c r="AA1" s="10" t="s">
        <v>2</v>
      </c>
    </row>
    <row r="2" spans="1:27" ht="60" x14ac:dyDescent="0.25">
      <c r="A2" s="11" t="s">
        <v>3</v>
      </c>
      <c r="B2" s="12" t="s">
        <v>4</v>
      </c>
      <c r="C2" s="13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H2" s="14" t="s">
        <v>9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5</v>
      </c>
      <c r="N2" s="14" t="s">
        <v>13</v>
      </c>
      <c r="O2" s="14" t="s">
        <v>14</v>
      </c>
      <c r="P2" s="14" t="s">
        <v>15</v>
      </c>
      <c r="Q2" s="14" t="s">
        <v>16</v>
      </c>
      <c r="R2" s="4" t="s">
        <v>17</v>
      </c>
      <c r="S2" s="4" t="s">
        <v>18</v>
      </c>
      <c r="T2" s="15" t="s">
        <v>19</v>
      </c>
      <c r="U2" s="16" t="s">
        <v>20</v>
      </c>
      <c r="V2" s="17" t="s">
        <v>21</v>
      </c>
      <c r="W2" s="18" t="s">
        <v>22</v>
      </c>
      <c r="X2" s="19" t="s">
        <v>23</v>
      </c>
      <c r="Y2" s="20" t="s">
        <v>24</v>
      </c>
      <c r="Z2" s="21" t="s">
        <v>25</v>
      </c>
      <c r="AA2" s="21" t="s">
        <v>26</v>
      </c>
    </row>
    <row r="3" spans="1:27" x14ac:dyDescent="0.25">
      <c r="A3" t="s">
        <v>27</v>
      </c>
      <c r="B3">
        <v>31</v>
      </c>
      <c r="C3" s="22">
        <f>[1]January2025!C35</f>
        <v>4253</v>
      </c>
      <c r="D3" s="22">
        <f>[1]January2025!D35</f>
        <v>377</v>
      </c>
      <c r="E3" s="22">
        <f>[1]January2025!E35</f>
        <v>758</v>
      </c>
      <c r="F3" s="22">
        <f>[1]January2025!F35</f>
        <v>233</v>
      </c>
      <c r="G3" s="22">
        <f>[1]January2025!G35</f>
        <v>302</v>
      </c>
      <c r="H3" s="22">
        <f>[1]January2025!H35</f>
        <v>793</v>
      </c>
      <c r="I3" s="22">
        <f>[1]January2025!I35</f>
        <v>633</v>
      </c>
      <c r="J3" s="22">
        <f>[1]January2025!J35</f>
        <v>0</v>
      </c>
      <c r="K3" s="22">
        <f>[1]January2025!K35</f>
        <v>119</v>
      </c>
      <c r="L3" s="22">
        <f>[1]January2025!L35</f>
        <v>0</v>
      </c>
      <c r="M3" s="22">
        <f>[1]January2025!M35</f>
        <v>0</v>
      </c>
      <c r="N3" s="22">
        <f>[1]January2025!N35</f>
        <v>0</v>
      </c>
      <c r="O3" s="22">
        <f>[1]January2025!O35</f>
        <v>0</v>
      </c>
      <c r="P3" s="22">
        <f>[1]January2025!P35</f>
        <v>0</v>
      </c>
      <c r="Q3" s="22">
        <f>[1]January2025!Q35</f>
        <v>0</v>
      </c>
      <c r="R3" s="22">
        <f>[1]January2025!R35</f>
        <v>812</v>
      </c>
      <c r="S3" s="22">
        <f>[1]January2025!S35</f>
        <v>2378</v>
      </c>
      <c r="T3" s="22">
        <f>[1]January2025!T35</f>
        <v>10658</v>
      </c>
      <c r="U3" s="22">
        <f>[1]January2025!U35</f>
        <v>7468</v>
      </c>
      <c r="V3" s="22">
        <f>[1]January2025!V35</f>
        <v>0</v>
      </c>
      <c r="W3" s="22">
        <f>[1]January2025!W35</f>
        <v>3190</v>
      </c>
      <c r="X3" s="22">
        <f>[1]January2025!X35</f>
        <v>210086.5</v>
      </c>
      <c r="Y3" s="22">
        <f>[1]January2025!Y35</f>
        <v>162323.5</v>
      </c>
      <c r="Z3" s="22">
        <f>X3</f>
        <v>210086.5</v>
      </c>
      <c r="AA3" s="22">
        <f>Z3/1.135</f>
        <v>185098.23788546256</v>
      </c>
    </row>
    <row r="4" spans="1:27" x14ac:dyDescent="0.25">
      <c r="A4" t="s">
        <v>28</v>
      </c>
      <c r="B4">
        <v>28</v>
      </c>
      <c r="C4" s="22">
        <f>[1]February2025!C35</f>
        <v>3630</v>
      </c>
      <c r="D4" s="22">
        <f>[1]February2025!D35</f>
        <v>424</v>
      </c>
      <c r="E4" s="22">
        <f>[1]February2025!E35</f>
        <v>811</v>
      </c>
      <c r="F4" s="22">
        <f>[1]February2025!F35</f>
        <v>272</v>
      </c>
      <c r="G4" s="22">
        <f>[1]February2025!G35</f>
        <v>287</v>
      </c>
      <c r="H4" s="22">
        <f>[1]February2025!H35</f>
        <v>871</v>
      </c>
      <c r="I4" s="22">
        <f>[1]February2025!I35</f>
        <v>658</v>
      </c>
      <c r="J4" s="22">
        <f>[1]February2025!J35</f>
        <v>0</v>
      </c>
      <c r="K4" s="22">
        <f>[1]February2025!K35</f>
        <v>178</v>
      </c>
      <c r="L4" s="22">
        <f>[1]February2025!L35</f>
        <v>0</v>
      </c>
      <c r="M4" s="22">
        <f>[1]February2025!M35</f>
        <v>0</v>
      </c>
      <c r="N4" s="22">
        <f>[1]February2025!N35</f>
        <v>0</v>
      </c>
      <c r="O4" s="22">
        <f>[1]February2025!O35</f>
        <v>0</v>
      </c>
      <c r="P4" s="22">
        <f>[1]February2025!P35</f>
        <v>0</v>
      </c>
      <c r="Q4" s="22">
        <f>[1]February2025!Q35</f>
        <v>0</v>
      </c>
      <c r="R4" s="22">
        <f>[1]February2025!R35</f>
        <v>833</v>
      </c>
      <c r="S4" s="22">
        <f>[1]February2025!S35</f>
        <v>1595</v>
      </c>
      <c r="T4" s="22">
        <f>[1]February2025!T35</f>
        <v>9559</v>
      </c>
      <c r="U4" s="22">
        <f>[1]February2025!U35</f>
        <v>7131</v>
      </c>
      <c r="V4" s="22">
        <f>[1]February2025!V35</f>
        <v>0</v>
      </c>
      <c r="W4" s="22">
        <f>[1]February2025!W35</f>
        <v>2428</v>
      </c>
      <c r="X4" s="22">
        <f>[1]February2025!X35</f>
        <v>211859</v>
      </c>
      <c r="Y4" s="22">
        <f>[1]February2025!Y35</f>
        <v>161205</v>
      </c>
      <c r="Z4" s="22">
        <f t="shared" ref="Z4:Z14" si="0">X4</f>
        <v>211859</v>
      </c>
      <c r="AA4" s="22">
        <f t="shared" ref="AA4:AA14" si="1">Z4/1.135</f>
        <v>186659.91189427313</v>
      </c>
    </row>
    <row r="5" spans="1:27" x14ac:dyDescent="0.25">
      <c r="A5" t="s">
        <v>29</v>
      </c>
      <c r="B5">
        <v>31</v>
      </c>
      <c r="C5" s="22">
        <f>[1]March2025!C35</f>
        <v>5091</v>
      </c>
      <c r="D5" s="22">
        <f>[1]March2025!D35</f>
        <v>982</v>
      </c>
      <c r="E5" s="22">
        <f>[1]March2025!E35</f>
        <v>1074</v>
      </c>
      <c r="F5" s="22">
        <f>[1]March2025!F35</f>
        <v>289</v>
      </c>
      <c r="G5" s="22">
        <f>[1]March2025!G35</f>
        <v>385</v>
      </c>
      <c r="H5" s="22">
        <f>[1]March2025!H35</f>
        <v>1078</v>
      </c>
      <c r="I5" s="22">
        <f>[1]March2025!I35</f>
        <v>758</v>
      </c>
      <c r="J5" s="22">
        <f>[1]March2025!J35</f>
        <v>0</v>
      </c>
      <c r="K5" s="22">
        <f>[1]March2025!K35</f>
        <v>223</v>
      </c>
      <c r="L5" s="22">
        <f>[1]March2025!L35</f>
        <v>0</v>
      </c>
      <c r="M5" s="22">
        <f>[1]March2025!M35</f>
        <v>0</v>
      </c>
      <c r="N5" s="22">
        <f>[1]March2025!N35</f>
        <v>0</v>
      </c>
      <c r="O5" s="22">
        <f>[1]March2025!O35</f>
        <v>0</v>
      </c>
      <c r="P5" s="22">
        <f>[1]March2025!P35</f>
        <v>0</v>
      </c>
      <c r="Q5" s="22">
        <f>[1]March2025!Q35</f>
        <v>0</v>
      </c>
      <c r="R5" s="22">
        <f>[1]March2025!R35</f>
        <v>1087</v>
      </c>
      <c r="S5" s="22">
        <f>[1]March2025!S35</f>
        <v>1862</v>
      </c>
      <c r="T5" s="22">
        <f>[1]March2025!T35</f>
        <v>12829</v>
      </c>
      <c r="U5" s="22">
        <f>[1]March2025!U35</f>
        <v>9880</v>
      </c>
      <c r="V5" s="22">
        <f>[1]March2025!V35</f>
        <v>0</v>
      </c>
      <c r="W5" s="22">
        <f>[1]March2025!W35</f>
        <v>2949</v>
      </c>
      <c r="X5" s="22">
        <f>[1]March2025!X35</f>
        <v>271598</v>
      </c>
      <c r="Y5" s="22">
        <f>[1]March2025!Y35</f>
        <v>205478</v>
      </c>
      <c r="Z5" s="22">
        <f t="shared" si="0"/>
        <v>271598</v>
      </c>
      <c r="AA5" s="22">
        <f t="shared" si="1"/>
        <v>239293.39207048458</v>
      </c>
    </row>
    <row r="6" spans="1:27" x14ac:dyDescent="0.25">
      <c r="A6" t="s">
        <v>30</v>
      </c>
      <c r="B6">
        <v>30</v>
      </c>
      <c r="C6" s="22">
        <f>[1]April2025!C35</f>
        <v>5378</v>
      </c>
      <c r="D6" s="22">
        <f>[1]April2025!D35</f>
        <v>1093</v>
      </c>
      <c r="E6" s="22">
        <f>[1]April2025!E35</f>
        <v>963</v>
      </c>
      <c r="F6" s="22">
        <f>[1]April2025!F35</f>
        <v>276</v>
      </c>
      <c r="G6" s="22">
        <f>[1]April2025!G35</f>
        <v>380</v>
      </c>
      <c r="H6" s="22">
        <f>[1]April2025!H35</f>
        <v>1115</v>
      </c>
      <c r="I6" s="22">
        <f>[1]April2025!I35</f>
        <v>724</v>
      </c>
      <c r="J6" s="22">
        <f>[1]April2025!J35</f>
        <v>0</v>
      </c>
      <c r="K6" s="22">
        <f>[1]April2025!K35</f>
        <v>218</v>
      </c>
      <c r="L6" s="22">
        <f>[1]April2025!L35</f>
        <v>0</v>
      </c>
      <c r="M6" s="22">
        <f>[1]April2025!M35</f>
        <v>0</v>
      </c>
      <c r="N6" s="22">
        <f>[1]April2025!N35</f>
        <v>0</v>
      </c>
      <c r="O6" s="22">
        <f>[1]April2025!O35</f>
        <v>0</v>
      </c>
      <c r="P6" s="22">
        <f>[1]April2025!P35</f>
        <v>0</v>
      </c>
      <c r="Q6" s="22">
        <f>[1]April2025!Q35</f>
        <v>0</v>
      </c>
      <c r="R6" s="22">
        <f>[1]April2025!R35</f>
        <v>952</v>
      </c>
      <c r="S6" s="22">
        <f>[1]April2025!S35</f>
        <v>1827</v>
      </c>
      <c r="T6" s="22">
        <f>[1]April2025!T35</f>
        <v>12926</v>
      </c>
      <c r="U6" s="22">
        <f>[1]April2025!U35</f>
        <v>10147</v>
      </c>
      <c r="V6" s="22">
        <f>[1]April2025!V35</f>
        <v>0</v>
      </c>
      <c r="W6" s="22">
        <f>[1]April2025!W35</f>
        <v>2779</v>
      </c>
      <c r="X6" s="22">
        <f>[1]April2025!X35</f>
        <v>273084.5</v>
      </c>
      <c r="Y6" s="22">
        <f>[1]April2025!Y35</f>
        <v>204833.5</v>
      </c>
      <c r="Z6" s="22">
        <f t="shared" si="0"/>
        <v>273084.5</v>
      </c>
      <c r="AA6" s="22">
        <f t="shared" si="1"/>
        <v>240603.08370044053</v>
      </c>
    </row>
    <row r="7" spans="1:27" x14ac:dyDescent="0.25">
      <c r="A7" t="s">
        <v>31</v>
      </c>
      <c r="B7">
        <v>31</v>
      </c>
      <c r="C7" s="22">
        <f>[1]May2025!C35</f>
        <v>5670</v>
      </c>
      <c r="D7" s="22">
        <f>[1]May2025!D35</f>
        <v>1520</v>
      </c>
      <c r="E7" s="22">
        <f>[1]May2025!E35</f>
        <v>1305</v>
      </c>
      <c r="F7" s="22">
        <f>[1]May2025!F35</f>
        <v>292</v>
      </c>
      <c r="G7" s="22">
        <f>[1]May2025!G35</f>
        <v>402</v>
      </c>
      <c r="H7" s="22">
        <f>[1]May2025!H35</f>
        <v>1214</v>
      </c>
      <c r="I7" s="22">
        <f>[1]May2025!I35</f>
        <v>1021</v>
      </c>
      <c r="J7" s="22">
        <f>[1]May2025!J35</f>
        <v>0</v>
      </c>
      <c r="K7" s="22">
        <f>[1]May2025!K35</f>
        <v>270</v>
      </c>
      <c r="L7" s="22">
        <f>[1]May2025!L35</f>
        <v>0</v>
      </c>
      <c r="M7" s="22">
        <f>[1]May2025!M35</f>
        <v>0</v>
      </c>
      <c r="N7" s="22">
        <f>[1]May2025!N35</f>
        <v>0</v>
      </c>
      <c r="O7" s="22">
        <f>[1]May2025!O35</f>
        <v>0</v>
      </c>
      <c r="P7" s="22">
        <f>[1]May2025!P35</f>
        <v>0</v>
      </c>
      <c r="Q7" s="22">
        <f>[1]May2025!Q35</f>
        <v>0</v>
      </c>
      <c r="R7" s="22">
        <f>[1]May2025!R35</f>
        <v>962</v>
      </c>
      <c r="S7" s="22">
        <f>[1]May2025!S35</f>
        <v>1729</v>
      </c>
      <c r="T7" s="22">
        <f>[1]May2025!T35</f>
        <v>14385</v>
      </c>
      <c r="U7" s="22">
        <f>[1]May2025!U35</f>
        <v>11694</v>
      </c>
      <c r="V7" s="22">
        <f>[1]May2025!V35</f>
        <v>0</v>
      </c>
      <c r="W7" s="22">
        <f>[1]May2025!W35</f>
        <v>2691</v>
      </c>
      <c r="X7" s="22">
        <f>[1]May2025!X35</f>
        <v>322747</v>
      </c>
      <c r="Y7" s="22">
        <f>[1]May2025!Y35</f>
        <v>237430</v>
      </c>
      <c r="Z7" s="22">
        <f t="shared" si="0"/>
        <v>322747</v>
      </c>
      <c r="AA7" s="22">
        <f t="shared" si="1"/>
        <v>284358.59030837007</v>
      </c>
    </row>
    <row r="8" spans="1:27" x14ac:dyDescent="0.25">
      <c r="A8" t="s">
        <v>32</v>
      </c>
      <c r="B8">
        <v>30</v>
      </c>
      <c r="C8" s="22">
        <f>[1]June2025!C35</f>
        <v>5122</v>
      </c>
      <c r="D8" s="22">
        <f>[1]June2025!D35</f>
        <v>1487</v>
      </c>
      <c r="E8" s="22">
        <f>[1]June2025!E35</f>
        <v>961</v>
      </c>
      <c r="F8" s="22">
        <f>[1]June2025!F35</f>
        <v>224</v>
      </c>
      <c r="G8" s="22">
        <f>[1]June2025!G35</f>
        <v>436</v>
      </c>
      <c r="H8" s="22">
        <f>[1]June2025!H35</f>
        <v>1138</v>
      </c>
      <c r="I8" s="22">
        <f>[1]June2025!I35</f>
        <v>750</v>
      </c>
      <c r="J8" s="22">
        <f>[1]June2025!J35</f>
        <v>1</v>
      </c>
      <c r="K8" s="22">
        <f>[1]June2025!K35</f>
        <v>261</v>
      </c>
      <c r="L8" s="22">
        <f>[1]June2025!L35</f>
        <v>0</v>
      </c>
      <c r="M8" s="22">
        <f>[1]June2025!M35</f>
        <v>0</v>
      </c>
      <c r="N8" s="22">
        <f>[1]June2025!N35</f>
        <v>0</v>
      </c>
      <c r="O8" s="22">
        <f>[1]June2025!O35</f>
        <v>0</v>
      </c>
      <c r="P8" s="22">
        <f>[1]June2025!P35</f>
        <v>0</v>
      </c>
      <c r="Q8" s="22">
        <f>[1]June2025!Q35</f>
        <v>0</v>
      </c>
      <c r="R8" s="22">
        <f>[1]June2025!R35</f>
        <v>1069</v>
      </c>
      <c r="S8" s="22">
        <f>[1]June2025!S35</f>
        <v>1656</v>
      </c>
      <c r="T8" s="22">
        <f>[1]June2025!T35</f>
        <v>13105</v>
      </c>
      <c r="U8" s="22">
        <f>[1]June2025!U35</f>
        <v>10380</v>
      </c>
      <c r="V8" s="22">
        <f>[1]June2025!V35</f>
        <v>0</v>
      </c>
      <c r="W8" s="22">
        <f>[1]June2025!W35</f>
        <v>2725</v>
      </c>
      <c r="X8" s="22">
        <f>[1]June2025!X35</f>
        <v>277982</v>
      </c>
      <c r="Y8" s="22">
        <f>[1]June2025!Y35</f>
        <v>207745.5</v>
      </c>
      <c r="Z8" s="22">
        <f t="shared" si="0"/>
        <v>277982</v>
      </c>
      <c r="AA8" s="22">
        <f t="shared" si="1"/>
        <v>244918.06167400882</v>
      </c>
    </row>
    <row r="9" spans="1:27" x14ac:dyDescent="0.25">
      <c r="A9" t="s">
        <v>33</v>
      </c>
      <c r="B9">
        <v>31</v>
      </c>
      <c r="C9" s="22">
        <f>[1]July2025!C35</f>
        <v>5556</v>
      </c>
      <c r="D9" s="22">
        <f>[1]July2025!D35</f>
        <v>1557</v>
      </c>
      <c r="E9" s="22">
        <f>[1]July2025!E35</f>
        <v>1123</v>
      </c>
      <c r="F9" s="22">
        <f>[1]July2025!F35</f>
        <v>261</v>
      </c>
      <c r="G9" s="22">
        <f>[1]July2025!G35</f>
        <v>454</v>
      </c>
      <c r="H9" s="22">
        <f>[1]July2025!H35</f>
        <v>1245</v>
      </c>
      <c r="I9" s="22">
        <f>[1]July2025!I35</f>
        <v>834</v>
      </c>
      <c r="J9" s="22">
        <f>[1]July2025!J35</f>
        <v>0</v>
      </c>
      <c r="K9" s="22">
        <f>[1]July2025!K35</f>
        <v>285</v>
      </c>
      <c r="L9" s="22">
        <f>[1]July2025!L35</f>
        <v>0</v>
      </c>
      <c r="M9" s="22">
        <f>[1]July2025!M35</f>
        <v>0</v>
      </c>
      <c r="N9" s="22">
        <f>[1]July2025!N35</f>
        <v>0</v>
      </c>
      <c r="O9" s="22">
        <f>[1]July2025!O35</f>
        <v>0</v>
      </c>
      <c r="P9" s="22">
        <f>[1]July2025!P35</f>
        <v>0</v>
      </c>
      <c r="Q9" s="22">
        <f>[1]July2025!Q35</f>
        <v>0</v>
      </c>
      <c r="R9" s="22">
        <f>[1]July2025!R35</f>
        <v>1131</v>
      </c>
      <c r="S9" s="22">
        <f>[1]July2025!S35</f>
        <v>1609</v>
      </c>
      <c r="T9" s="22">
        <f>[1]July2025!T35</f>
        <v>14055</v>
      </c>
      <c r="U9" s="22">
        <f>[1]July2025!U35</f>
        <v>11315</v>
      </c>
      <c r="V9" s="22">
        <f>[1]July2025!V35</f>
        <v>0</v>
      </c>
      <c r="W9" s="22">
        <f>[1]July2025!W35</f>
        <v>2740</v>
      </c>
      <c r="X9" s="22">
        <f>[1]July2025!X35</f>
        <v>305050.5</v>
      </c>
      <c r="Y9" s="22">
        <f>[1]July2025!Y35</f>
        <v>225976.5</v>
      </c>
      <c r="Z9" s="22">
        <f t="shared" si="0"/>
        <v>305050.5</v>
      </c>
      <c r="AA9" s="22">
        <f t="shared" si="1"/>
        <v>268766.9603524229</v>
      </c>
    </row>
    <row r="10" spans="1:27" x14ac:dyDescent="0.25">
      <c r="A10" t="s">
        <v>34</v>
      </c>
      <c r="B10">
        <v>31</v>
      </c>
      <c r="C10" s="22">
        <f>[1]August2025!C35</f>
        <v>6168</v>
      </c>
      <c r="D10" s="22">
        <f>[1]August2025!D35</f>
        <v>1767</v>
      </c>
      <c r="E10" s="22">
        <f>[1]August2025!E35</f>
        <v>1340</v>
      </c>
      <c r="F10" s="22">
        <f>[1]August2025!F35</f>
        <v>262</v>
      </c>
      <c r="G10" s="22">
        <f>[1]August2025!G35</f>
        <v>499</v>
      </c>
      <c r="H10" s="22">
        <f>[1]August2025!H35</f>
        <v>1243</v>
      </c>
      <c r="I10" s="22">
        <f>[1]August2025!I35</f>
        <v>845</v>
      </c>
      <c r="J10" s="22">
        <f>[1]August2025!J35</f>
        <v>20</v>
      </c>
      <c r="K10" s="22">
        <f>[1]August2025!K35</f>
        <v>290</v>
      </c>
      <c r="L10" s="22">
        <f>[1]August2025!L35</f>
        <v>0</v>
      </c>
      <c r="M10" s="22">
        <f>[1]August2025!M35</f>
        <v>0</v>
      </c>
      <c r="N10" s="22">
        <f>[1]August2025!N35</f>
        <v>0</v>
      </c>
      <c r="O10" s="22">
        <f>[1]August2025!O35</f>
        <v>0</v>
      </c>
      <c r="P10" s="22">
        <f>[1]August2025!P35</f>
        <v>0</v>
      </c>
      <c r="Q10" s="22">
        <f>[1]August2025!Q35</f>
        <v>0</v>
      </c>
      <c r="R10" s="22">
        <f>[1]August2025!R35</f>
        <v>1120</v>
      </c>
      <c r="S10" s="22">
        <f>[1]August2025!S35</f>
        <v>1659</v>
      </c>
      <c r="T10" s="22">
        <f>[1]August2025!T35</f>
        <v>15213</v>
      </c>
      <c r="U10" s="22">
        <f>[1]August2025!U35</f>
        <v>12434</v>
      </c>
      <c r="V10" s="22">
        <f>[1]August2025!V35</f>
        <v>0</v>
      </c>
      <c r="W10" s="22">
        <f>[1]August2025!W35</f>
        <v>2779</v>
      </c>
      <c r="X10" s="22">
        <f>[1]August2025!X35</f>
        <v>323958.5</v>
      </c>
      <c r="Y10" s="22">
        <f>[1]August2025!Y35</f>
        <v>236858</v>
      </c>
      <c r="Z10" s="22">
        <f t="shared" si="0"/>
        <v>323958.5</v>
      </c>
      <c r="AA10" s="22">
        <f t="shared" si="1"/>
        <v>285425.99118942732</v>
      </c>
    </row>
    <row r="11" spans="1:27" x14ac:dyDescent="0.25">
      <c r="A11" t="s">
        <v>35</v>
      </c>
      <c r="B11">
        <v>30</v>
      </c>
      <c r="C11" s="22">
        <f>[1]September2025!C35</f>
        <v>4399</v>
      </c>
      <c r="D11" s="22">
        <f>[1]September2025!D35</f>
        <v>1157</v>
      </c>
      <c r="E11" s="22">
        <f>[1]September2025!E35</f>
        <v>939</v>
      </c>
      <c r="F11" s="22">
        <f>[1]September2025!F35</f>
        <v>218</v>
      </c>
      <c r="G11" s="22">
        <f>[1]September2025!G35</f>
        <v>383</v>
      </c>
      <c r="H11" s="22">
        <f>[1]September2025!H35</f>
        <v>1104</v>
      </c>
      <c r="I11" s="22">
        <f>[1]September2025!I35</f>
        <v>819</v>
      </c>
      <c r="J11" s="22">
        <f>[1]September2025!J35</f>
        <v>2</v>
      </c>
      <c r="K11" s="22">
        <f>[1]September2025!K35</f>
        <v>260</v>
      </c>
      <c r="L11" s="22">
        <f>[1]September2025!L35</f>
        <v>0</v>
      </c>
      <c r="M11" s="22">
        <f>[1]September2025!M35</f>
        <v>0</v>
      </c>
      <c r="N11" s="22">
        <f>[1]September2025!N35</f>
        <v>0</v>
      </c>
      <c r="O11" s="22">
        <f>[1]September2025!O35</f>
        <v>0</v>
      </c>
      <c r="P11" s="22">
        <f>[1]September2025!P35</f>
        <v>0</v>
      </c>
      <c r="Q11" s="22">
        <f>[1]September2025!Q35</f>
        <v>0</v>
      </c>
      <c r="R11" s="22">
        <f>[1]September2025!R35</f>
        <v>883</v>
      </c>
      <c r="S11" s="22">
        <f>[1]September2025!S35</f>
        <v>1449</v>
      </c>
      <c r="T11" s="22">
        <f>[1]September2025!T35</f>
        <v>11613</v>
      </c>
      <c r="U11" s="22">
        <f>[1]September2025!U35</f>
        <v>9281</v>
      </c>
      <c r="V11" s="22">
        <f>[1]September2025!V35</f>
        <v>0</v>
      </c>
      <c r="W11" s="22">
        <f>[1]September2025!W35</f>
        <v>2332</v>
      </c>
      <c r="X11" s="22">
        <f>[1]September2025!X35</f>
        <v>264802.5</v>
      </c>
      <c r="Y11" s="22">
        <f>[1]September2025!Y35</f>
        <v>194805.5</v>
      </c>
      <c r="Z11" s="22">
        <f t="shared" si="0"/>
        <v>264802.5</v>
      </c>
      <c r="AA11" s="22">
        <f t="shared" si="1"/>
        <v>233306.16740088107</v>
      </c>
    </row>
    <row r="12" spans="1:27" x14ac:dyDescent="0.25">
      <c r="A12" t="s">
        <v>36</v>
      </c>
      <c r="B12">
        <v>31</v>
      </c>
      <c r="C12" s="22">
        <f>[1]October2025!C35</f>
        <v>4050</v>
      </c>
      <c r="D12" s="22">
        <f>[1]October2025!D35</f>
        <v>1017</v>
      </c>
      <c r="E12" s="22">
        <f>[1]October2025!E35</f>
        <v>938</v>
      </c>
      <c r="F12" s="22">
        <f>[1]October2025!F35</f>
        <v>231</v>
      </c>
      <c r="G12" s="22">
        <f>[1]October2025!G35</f>
        <v>333</v>
      </c>
      <c r="H12" s="22">
        <f>[1]October2025!H35</f>
        <v>1078</v>
      </c>
      <c r="I12" s="22">
        <f>[1]October2025!I35</f>
        <v>782</v>
      </c>
      <c r="J12" s="22">
        <f>[1]October2025!J35</f>
        <v>0</v>
      </c>
      <c r="K12" s="22">
        <f>[1]October2025!K35</f>
        <v>228</v>
      </c>
      <c r="L12" s="22">
        <f>[1]October2025!L35</f>
        <v>0</v>
      </c>
      <c r="M12" s="22">
        <f>[1]October2025!M35</f>
        <v>0</v>
      </c>
      <c r="N12" s="22">
        <f>[1]October2025!N35</f>
        <v>0</v>
      </c>
      <c r="O12" s="22">
        <f>[1]October2025!O35</f>
        <v>0</v>
      </c>
      <c r="P12" s="22">
        <f>[1]October2025!P35</f>
        <v>0</v>
      </c>
      <c r="Q12" s="22">
        <f>[1]October2025!Q35</f>
        <v>0</v>
      </c>
      <c r="R12" s="22">
        <f>[1]October2025!R35</f>
        <v>1021</v>
      </c>
      <c r="S12" s="22">
        <f>[1]October2025!S35</f>
        <v>1329</v>
      </c>
      <c r="T12" s="22">
        <f>[1]October2025!T35</f>
        <v>11007</v>
      </c>
      <c r="U12" s="22">
        <f>[1]October2025!U35</f>
        <v>8657</v>
      </c>
      <c r="V12" s="22">
        <f>[1]October2025!V35</f>
        <v>0</v>
      </c>
      <c r="W12" s="22">
        <f>[1]October2025!W35</f>
        <v>2350</v>
      </c>
      <c r="X12" s="22">
        <f>[1]October2025!X35</f>
        <v>251005.5</v>
      </c>
      <c r="Y12" s="22">
        <f>[1]October2025!Y35</f>
        <v>189921.5</v>
      </c>
      <c r="Z12" s="22">
        <f t="shared" si="0"/>
        <v>251005.5</v>
      </c>
      <c r="AA12" s="22">
        <f t="shared" si="1"/>
        <v>221150.22026431718</v>
      </c>
    </row>
    <row r="13" spans="1:27" x14ac:dyDescent="0.25">
      <c r="A13" t="s">
        <v>37</v>
      </c>
      <c r="B13">
        <v>30</v>
      </c>
      <c r="C13" s="22">
        <f>[1]November2025!C35</f>
        <v>4347</v>
      </c>
      <c r="D13" s="22">
        <f>[1]November2025!D35</f>
        <v>736</v>
      </c>
      <c r="E13" s="22">
        <f>[1]November2025!E35</f>
        <v>884</v>
      </c>
      <c r="F13" s="22">
        <f>[1]November2025!F35</f>
        <v>212</v>
      </c>
      <c r="G13" s="22">
        <f>[1]November2025!G35</f>
        <v>364</v>
      </c>
      <c r="H13" s="22">
        <f>[1]November2025!H35</f>
        <v>1076</v>
      </c>
      <c r="I13" s="22">
        <f>[1]November2025!I35</f>
        <v>771</v>
      </c>
      <c r="J13" s="22">
        <f>[1]November2025!J35</f>
        <v>0</v>
      </c>
      <c r="K13" s="22">
        <f>[1]November2025!K35</f>
        <v>234</v>
      </c>
      <c r="L13" s="22">
        <f>[1]November2025!L35</f>
        <v>0</v>
      </c>
      <c r="M13" s="22">
        <f>[1]November2025!M35</f>
        <v>0</v>
      </c>
      <c r="N13" s="22">
        <f>[1]November2025!N35</f>
        <v>0</v>
      </c>
      <c r="O13" s="22">
        <f>[1]November2025!O35</f>
        <v>0</v>
      </c>
      <c r="P13" s="22">
        <f>[1]November2025!P35</f>
        <v>0</v>
      </c>
      <c r="Q13" s="22">
        <f>[1]November2025!Q35</f>
        <v>0</v>
      </c>
      <c r="R13" s="22">
        <f>[1]November2025!R35</f>
        <v>1176</v>
      </c>
      <c r="S13" s="22">
        <f>[1]November2025!S35</f>
        <v>1448</v>
      </c>
      <c r="T13" s="22">
        <f>[1]November2025!T35</f>
        <v>11248</v>
      </c>
      <c r="U13" s="22">
        <f>[1]November2025!U35</f>
        <v>8624</v>
      </c>
      <c r="V13" s="22">
        <f>[1]November2025!V35</f>
        <v>0</v>
      </c>
      <c r="W13" s="22">
        <f>[1]November2025!W35</f>
        <v>2624</v>
      </c>
      <c r="X13" s="22">
        <f>[1]November2025!X35</f>
        <v>251297</v>
      </c>
      <c r="Y13" s="22">
        <f>[1]November2025!Y35</f>
        <v>192553.5</v>
      </c>
      <c r="Z13" s="22">
        <f t="shared" si="0"/>
        <v>251297</v>
      </c>
      <c r="AA13" s="22">
        <f t="shared" si="1"/>
        <v>221407.04845814977</v>
      </c>
    </row>
    <row r="14" spans="1:27" x14ac:dyDescent="0.25">
      <c r="A14" t="s">
        <v>38</v>
      </c>
      <c r="B14">
        <v>31</v>
      </c>
      <c r="C14" s="22">
        <f>[1]December2025!C35</f>
        <v>4520</v>
      </c>
      <c r="D14" s="22">
        <f>[1]December2025!D35</f>
        <v>397</v>
      </c>
      <c r="E14" s="22">
        <f>[1]December2025!E35</f>
        <v>955</v>
      </c>
      <c r="F14" s="22">
        <f>[1]December2025!F35</f>
        <v>222</v>
      </c>
      <c r="G14" s="22">
        <f>[1]December2025!G35</f>
        <v>354</v>
      </c>
      <c r="H14" s="22">
        <f>[1]December2025!H35</f>
        <v>966</v>
      </c>
      <c r="I14" s="22">
        <f>[1]December2025!I35</f>
        <v>644</v>
      </c>
      <c r="J14" s="22">
        <f>[1]December2025!J35</f>
        <v>0</v>
      </c>
      <c r="K14" s="22">
        <f>[1]December2025!K35</f>
        <v>148</v>
      </c>
      <c r="L14" s="22">
        <f>[1]December2025!L35</f>
        <v>0</v>
      </c>
      <c r="M14" s="22">
        <f>[1]December2025!M35</f>
        <v>0</v>
      </c>
      <c r="N14" s="22">
        <f>[1]December2025!N35</f>
        <v>0</v>
      </c>
      <c r="O14" s="22">
        <f>[1]December2025!O35</f>
        <v>0</v>
      </c>
      <c r="P14" s="22">
        <f>[1]December2025!P35</f>
        <v>1</v>
      </c>
      <c r="Q14" s="22">
        <f>[1]December2025!Q35</f>
        <v>0</v>
      </c>
      <c r="R14" s="22">
        <f>[1]December2025!R35</f>
        <v>1116</v>
      </c>
      <c r="S14" s="22">
        <f>[1]December2025!S35</f>
        <v>2424</v>
      </c>
      <c r="T14" s="22">
        <f>[1]December2025!T35</f>
        <v>11747</v>
      </c>
      <c r="U14" s="22">
        <f>[1]December2025!U35</f>
        <v>8206</v>
      </c>
      <c r="V14" s="22">
        <f>[1]December2025!V35</f>
        <v>0</v>
      </c>
      <c r="W14" s="22">
        <f>[1]December2025!W35</f>
        <v>3541</v>
      </c>
      <c r="X14" s="22">
        <f>[1]December2025!X35</f>
        <v>232314.5</v>
      </c>
      <c r="Y14" s="22">
        <f>[1]December2025!Y35</f>
        <v>171923</v>
      </c>
      <c r="Z14" s="22">
        <f t="shared" si="0"/>
        <v>232314.5</v>
      </c>
      <c r="AA14" s="22">
        <f t="shared" si="1"/>
        <v>204682.37885462554</v>
      </c>
    </row>
    <row r="15" spans="1:27" ht="15.75" thickBot="1" x14ac:dyDescent="0.3">
      <c r="A15" s="24" t="s">
        <v>39</v>
      </c>
      <c r="B15" s="24">
        <f>SUM(B3:B14)</f>
        <v>365</v>
      </c>
      <c r="C15" s="24">
        <f t="shared" ref="C15:Y15" si="2">SUM(C3:C14)</f>
        <v>58184</v>
      </c>
      <c r="D15" s="24">
        <f t="shared" si="2"/>
        <v>12514</v>
      </c>
      <c r="E15" s="24">
        <f t="shared" si="2"/>
        <v>12051</v>
      </c>
      <c r="F15" s="24">
        <f t="shared" si="2"/>
        <v>2992</v>
      </c>
      <c r="G15" s="24">
        <f t="shared" si="2"/>
        <v>4579</v>
      </c>
      <c r="H15" s="24">
        <f t="shared" si="2"/>
        <v>12921</v>
      </c>
      <c r="I15" s="24">
        <f t="shared" si="2"/>
        <v>9239</v>
      </c>
      <c r="J15" s="24">
        <f t="shared" si="2"/>
        <v>23</v>
      </c>
      <c r="K15" s="24">
        <f t="shared" si="2"/>
        <v>2714</v>
      </c>
      <c r="L15" s="24">
        <f t="shared" si="2"/>
        <v>0</v>
      </c>
      <c r="M15" s="24">
        <f t="shared" si="2"/>
        <v>0</v>
      </c>
      <c r="N15" s="24">
        <f t="shared" si="2"/>
        <v>0</v>
      </c>
      <c r="O15" s="24">
        <f t="shared" si="2"/>
        <v>0</v>
      </c>
      <c r="P15" s="24">
        <f t="shared" si="2"/>
        <v>1</v>
      </c>
      <c r="Q15" s="24">
        <f t="shared" si="2"/>
        <v>0</v>
      </c>
      <c r="R15" s="24">
        <f t="shared" si="2"/>
        <v>12162</v>
      </c>
      <c r="S15" s="24">
        <f t="shared" si="2"/>
        <v>20965</v>
      </c>
      <c r="T15" s="24">
        <f t="shared" si="2"/>
        <v>148345</v>
      </c>
      <c r="U15" s="24">
        <f t="shared" si="2"/>
        <v>115217</v>
      </c>
      <c r="V15" s="24">
        <f t="shared" si="2"/>
        <v>0</v>
      </c>
      <c r="W15" s="24">
        <f t="shared" si="2"/>
        <v>33128</v>
      </c>
      <c r="X15" s="25">
        <f t="shared" si="2"/>
        <v>3195785.5</v>
      </c>
      <c r="Y15" s="25">
        <f t="shared" si="2"/>
        <v>2391053.5</v>
      </c>
      <c r="Z15" s="25">
        <f t="shared" ref="Z15:AA15" si="3">SUBTOTAL(109,Z3:Z14)</f>
        <v>3195785.5</v>
      </c>
      <c r="AA15" s="25">
        <f t="shared" si="3"/>
        <v>2815670.044052863</v>
      </c>
    </row>
    <row r="16" spans="1:27" ht="15.75" thickTop="1" x14ac:dyDescent="0.25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Frost</dc:creator>
  <cp:lastModifiedBy>Ben Frost</cp:lastModifiedBy>
  <dcterms:created xsi:type="dcterms:W3CDTF">2026-04-13T12:31:08Z</dcterms:created>
  <dcterms:modified xsi:type="dcterms:W3CDTF">2026-05-20T12:13:45Z</dcterms:modified>
</cp:coreProperties>
</file>